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Jayne\Desktop\MINHA CASA MINHA VIDA 1 - NOVA LICITAÇÃO\ret\ret.03\"/>
    </mc:Choice>
  </mc:AlternateContent>
  <bookViews>
    <workbookView xWindow="0" yWindow="0" windowWidth="7470" windowHeight="2700"/>
  </bookViews>
  <sheets>
    <sheet name="PO-PLE" sheetId="1" r:id="rId1"/>
    <sheet name="CFF - PLE" sheetId="2" r:id="rId2"/>
  </sheets>
  <definedNames>
    <definedName name="_xlnm.Print_Area" localSheetId="0">'PO-PLE'!$A$1:$N$55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8" i="1" l="1"/>
  <c r="N22" i="1"/>
  <c r="N14" i="1"/>
  <c r="N16" i="1"/>
  <c r="N19" i="1"/>
  <c r="N28" i="1"/>
  <c r="N29" i="1"/>
  <c r="N27" i="1"/>
  <c r="N25" i="1"/>
  <c r="N24" i="1"/>
  <c r="N20" i="1"/>
  <c r="N21" i="1"/>
  <c r="N13" i="1"/>
  <c r="N15" i="1"/>
  <c r="N17" i="1"/>
  <c r="N12" i="1"/>
  <c r="N9" i="1"/>
  <c r="N10" i="1"/>
  <c r="J8" i="1" l="1"/>
  <c r="J29" i="1"/>
  <c r="E29" i="1"/>
  <c r="J28" i="1"/>
  <c r="E28" i="1"/>
  <c r="J27" i="1"/>
  <c r="M27" i="1" s="1"/>
  <c r="E27" i="1"/>
  <c r="J25" i="1"/>
  <c r="E25" i="1"/>
  <c r="J24" i="1"/>
  <c r="E24" i="1"/>
  <c r="J22" i="1"/>
  <c r="E22" i="1"/>
  <c r="J21" i="1"/>
  <c r="M21" i="1" s="1"/>
  <c r="E21" i="1"/>
  <c r="J20" i="1"/>
  <c r="E20" i="1"/>
  <c r="J19" i="1"/>
  <c r="M19" i="1" s="1"/>
  <c r="E19" i="1"/>
  <c r="J17" i="1"/>
  <c r="M17" i="1" s="1"/>
  <c r="E17" i="1"/>
  <c r="J16" i="1"/>
  <c r="M16" i="1" s="1"/>
  <c r="E16" i="1"/>
  <c r="J15" i="1"/>
  <c r="E15" i="1"/>
  <c r="J14" i="1"/>
  <c r="E14" i="1"/>
  <c r="J13" i="1"/>
  <c r="E13" i="1"/>
  <c r="J12" i="1"/>
  <c r="M12" i="1" s="1"/>
  <c r="E12" i="1"/>
  <c r="J10" i="1"/>
  <c r="E10" i="1"/>
  <c r="J9" i="1"/>
  <c r="M9" i="1" s="1"/>
  <c r="E9" i="1"/>
  <c r="E8" i="1"/>
  <c r="M29" i="1" l="1"/>
  <c r="K29" i="1" s="1"/>
  <c r="M20" i="1"/>
  <c r="K20" i="1" s="1"/>
  <c r="K21" i="1"/>
  <c r="M15" i="1"/>
  <c r="K15" i="1" s="1"/>
  <c r="M14" i="1"/>
  <c r="K14" i="1" s="1"/>
  <c r="K9" i="1"/>
  <c r="K16" i="1"/>
  <c r="M28" i="1"/>
  <c r="K28" i="1" s="1"/>
  <c r="M13" i="1"/>
  <c r="K13" i="1" s="1"/>
  <c r="K17" i="1"/>
  <c r="M25" i="1"/>
  <c r="K25" i="1" s="1"/>
  <c r="M10" i="1"/>
  <c r="K10" i="1" s="1"/>
  <c r="M24" i="1"/>
  <c r="K24" i="1" s="1"/>
  <c r="K12" i="1"/>
  <c r="K19" i="1"/>
  <c r="K27" i="1"/>
  <c r="M22" i="1"/>
  <c r="K22" i="1" s="1"/>
  <c r="M8" i="1"/>
  <c r="K8" i="1" s="1"/>
  <c r="K18" i="1" l="1"/>
  <c r="K30" i="1" s="1"/>
  <c r="K11" i="1"/>
  <c r="M30" i="1" s="1"/>
  <c r="M31" i="1" s="1"/>
  <c r="K7" i="1"/>
  <c r="K23" i="1"/>
  <c r="K26" i="1"/>
</calcChain>
</file>

<file path=xl/sharedStrings.xml><?xml version="1.0" encoding="utf-8"?>
<sst xmlns="http://schemas.openxmlformats.org/spreadsheetml/2006/main" count="229" uniqueCount="111">
  <si>
    <t>N° Macrosserviço / Serviço</t>
  </si>
  <si>
    <t>Fonte</t>
  </si>
  <si>
    <t>Código</t>
  </si>
  <si>
    <t>Descrição Macrosserviço / Serviço</t>
  </si>
  <si>
    <t>Qtd. (valor calculado)</t>
  </si>
  <si>
    <t>Und.</t>
  </si>
  <si>
    <t>Custo Unitário Referência</t>
  </si>
  <si>
    <t>Custo Unitário</t>
  </si>
  <si>
    <t>BDI</t>
  </si>
  <si>
    <t>Preço Unitário (valor calculado)</t>
  </si>
  <si>
    <t>Preço Total (valor calculado)</t>
  </si>
  <si>
    <t>Frente de Obra</t>
  </si>
  <si>
    <t>Qtd.</t>
  </si>
  <si>
    <t>Valor</t>
  </si>
  <si>
    <t>1</t>
  </si>
  <si>
    <t/>
  </si>
  <si>
    <t>INFRAESTRUTURA - PAVIMENTAÇÃO - MOVIMENTAÇÃO DE TERRA - Evento 1</t>
  </si>
  <si>
    <t>1.1</t>
  </si>
  <si>
    <t>SINAPI</t>
  </si>
  <si>
    <t>105559</t>
  </si>
  <si>
    <t>EXECUÇÃO E COMPACTAÇÃO DE CORPO DE ATERRO DE ATERRO (95% DE ENERGIA DO PROCTOR NORMAL) COM SOLO PREDOMINANTEMENTE ARGILOSO, EM CAMADAS COM ESPESSURA DE 20 CM - EXCLUSIVE ESCAVAÇÃO, CARGA E TRANSPORTE E SOLO. AF_09/2024</t>
  </si>
  <si>
    <t>M3</t>
  </si>
  <si>
    <t>única</t>
  </si>
  <si>
    <t>1.2</t>
  </si>
  <si>
    <t>95875</t>
  </si>
  <si>
    <t>TRANSPORTE COM CAMINHÃO BASCULANTE DE 10 M³, EM VIA URBANA PAVIMENTADA, DMT ATÉ 30 KM (UNIDADE: M3XKM). AF_07/2020</t>
  </si>
  <si>
    <t>M3XKM</t>
  </si>
  <si>
    <t>1.3</t>
  </si>
  <si>
    <t>101120</t>
  </si>
  <si>
    <t>ESCAVAÇÃO HORIZONTAL, INCLUINDO ESCARIFICAÇÃO EM SOLO DE 2A CATEGORIA COM TRATOR DE ESTEIRAS (150HP/LÂMINA: 3,18M3). AF_07/2020</t>
  </si>
  <si>
    <t>2</t>
  </si>
  <si>
    <t>INFRAESTRUTURA - SERVIÇO PRELIMINAR - Evento 2</t>
  </si>
  <si>
    <t>2.1</t>
  </si>
  <si>
    <t>2.2</t>
  </si>
  <si>
    <t>90105</t>
  </si>
  <si>
    <t>ESCAVAÇÃO MECANIZADA DE VALA COM PROFUNDIDADE ATÉ 1,5 M (MÉDIA MONTANTE E JUSANTE/UMA COMPOSIÇÃO POR TRECHO), RETROESCAV. (0,26 M3), LARGURA MENOR QUE 0,8 M, EM SOLO DE 1A CATEGORIA, LOCAIS COM BAIXO NÍVEL DE INTERFERÊNCIA. AF_09/2024</t>
  </si>
  <si>
    <t>2.3</t>
  </si>
  <si>
    <t>92210</t>
  </si>
  <si>
    <t>TUBO DE CONCRETO PARA REDES COLETORAS DE ÁGUAS PLUVIAIS, DIÂMETRO DE 400 MM, JUNTA RÍGIDA, INSTALADO EM LOCAL COM BAIXO NÍVEL DE INTERFERÊNCIAS - FORNECIMENTO E ASSENTAMENTO. AF_03/2024</t>
  </si>
  <si>
    <t>M</t>
  </si>
  <si>
    <t>2.4</t>
  </si>
  <si>
    <t>92212</t>
  </si>
  <si>
    <t>TUBO DE CONCRETO PARA REDES COLETORAS DE ÁGUAS PLUVIAIS, DIÂMETRO DE 600 MM, JUNTA RÍGIDA, INSTALADO EM LOCAL COM BAIXO NÍVEL DE INTERFERÊNCIAS - FORNECIMENTO E ASSENTAMENTO. AF_03/2024</t>
  </si>
  <si>
    <t>2.5</t>
  </si>
  <si>
    <t>97956</t>
  </si>
  <si>
    <t>CAIXA PARA BOCA DE LOBO SIMPLES RETANGULAR, EM ALVENARIA COM BLOCOS DE CONCRETO, DIMENSÕES INTERNAS: 0,6X1X1,2 M. AF_12/2020</t>
  </si>
  <si>
    <t>UN</t>
  </si>
  <si>
    <t>2.6</t>
  </si>
  <si>
    <t>93369</t>
  </si>
  <si>
    <t>REATERRO MECANIZADO DE VALA COM ESCAVADEIRA HIDRÁULICA (CAPACIDADE DA CAÇAMBA: 0,8 M³/POTÊNCIA: 111 HP), LARGURA 1,5 A 2,5 M, PROFUNDIDADE 1,5 A 3,0 M, COM SOLO (SEM SUBSTITUIÇÃO) DE 1ª CATEGORIA, COM COMPACTADOR DE SOLOS DE PERCUSSÃO. AF_08/2023</t>
  </si>
  <si>
    <t>3</t>
  </si>
  <si>
    <t>INFRAESTRUTURA - BASE, SUB-BASE - Evento 3</t>
  </si>
  <si>
    <t>3.1</t>
  </si>
  <si>
    <t>100576</t>
  </si>
  <si>
    <t>REGULARIZAÇÃO E COMPACTAÇÃO DE SUBLEITO DE SOLO PREDOMINANTEMENTE ARGILOSO, PARA OBRAS DE CONSTRUÇÃO DE PAVIMENTOS. AF_09/2024</t>
  </si>
  <si>
    <t>M2</t>
  </si>
  <si>
    <t>3.2</t>
  </si>
  <si>
    <t>96400</t>
  </si>
  <si>
    <t>CONSTRUÇÃO DE BASE E SUB-BASE PARA PAVIMENTAÇÃO DE MACADAME SECO, COM ESPESSURA DE 15 CM - EXCLUSIVE CARGA E TRANSPORTE. AF_09/2024</t>
  </si>
  <si>
    <t>3.3</t>
  </si>
  <si>
    <t>96396</t>
  </si>
  <si>
    <t>CONSTRUÇÃO DE BASE E SUB-BASE PARA PAVIMENTAÇÃO DE BRITA GRADUADA SIMPLES, COM ESPESSURA DE 15 CM - EXCLUSIVE CARGA E TRANSPORTE. AF_09/2024</t>
  </si>
  <si>
    <t>3.4</t>
  </si>
  <si>
    <t>95426</t>
  </si>
  <si>
    <t>TRANSPORTE COM CAMINHÃO BASCULANTE DE 18 M³, EM VIA URBANA EM REVESTIMENTO PRIMÁRIO (UNIDADE: M3XKM). AF_07/2020</t>
  </si>
  <si>
    <t>4</t>
  </si>
  <si>
    <t>INFRAESTRUTURA - GUIA/MEIO-FIO - Evento 4</t>
  </si>
  <si>
    <t>4.1</t>
  </si>
  <si>
    <t>94267</t>
  </si>
  <si>
    <t>GUIA (MEIO-FIO) E SARJETA CONJUGADOS DE CONCRETO, MOLDADA IN LOCO EM TRECHO RETO COM EXTRUSORA, 45 CM BASE (15 CM BASE DA GUIA + 30 CM BASE DA SARJETA) X 22 CM ALTURA. AF_01/2024</t>
  </si>
  <si>
    <t>4.2</t>
  </si>
  <si>
    <t>94991</t>
  </si>
  <si>
    <t>EXECUÇÃO DE PASSEIO (CALÇADA) OU PISO DE CONCRETO COM CONCRETO MOLDADO IN LOCO, USINADO C20, ACABAMENTO CONVENCIONAL, NÃO ARMADO. AF_08/2022</t>
  </si>
  <si>
    <t>5</t>
  </si>
  <si>
    <t>INFRAESTRUTURA - REVESTIMENTO ASFÁLTICO - Evento 5</t>
  </si>
  <si>
    <t>5.1</t>
  </si>
  <si>
    <t>Outros</t>
  </si>
  <si>
    <t>54.03.240</t>
  </si>
  <si>
    <t>Imprimação betuminosa impermeabilizante</t>
  </si>
  <si>
    <t>5.2</t>
  </si>
  <si>
    <t>54.03.230</t>
  </si>
  <si>
    <t>Imprimação betuminosa ligante</t>
  </si>
  <si>
    <t>5.3</t>
  </si>
  <si>
    <t>54.03.210</t>
  </si>
  <si>
    <t>Camada de rolamento em concreto betuminoso usinado quente - CBUQ</t>
  </si>
  <si>
    <t>Total:</t>
  </si>
  <si>
    <t>Valor não utilizado (QCI):</t>
  </si>
  <si>
    <t>N° do Evento</t>
  </si>
  <si>
    <t>Título do Evento</t>
  </si>
  <si>
    <t>N° da Frente de Obra</t>
  </si>
  <si>
    <t>N° do Período de Conclusão do Evento</t>
  </si>
  <si>
    <t xml:space="preserve">OBRA: </t>
  </si>
  <si>
    <t>Programa Minha Casa Minha Vida – FNHIS sub 50 25 MORADIAS</t>
  </si>
  <si>
    <t xml:space="preserve">LOCAL:  </t>
  </si>
  <si>
    <t>Rua Antonio Carriel, Bairro Quilombo Apiaí</t>
  </si>
  <si>
    <t>MUNICÍPIO DE APIAÍ</t>
  </si>
  <si>
    <t>Deiciane Jhenielly de Almeida Cunha</t>
  </si>
  <si>
    <t>CREA 5070199014</t>
  </si>
  <si>
    <t>CREA 5071074618</t>
  </si>
  <si>
    <t>Sergio Victor Borges Barbosa</t>
  </si>
  <si>
    <t>Prefeito Municipal de Apiaí</t>
  </si>
  <si>
    <t>Jose Roberto Coelho</t>
  </si>
  <si>
    <t>Secretario de Obras</t>
  </si>
  <si>
    <t>Luciana Lepinsk</t>
  </si>
  <si>
    <t xml:space="preserve">Coordenadora de Convênios </t>
  </si>
  <si>
    <t>Jayne Estefany Ferreira Travasso</t>
  </si>
  <si>
    <t>Valor Orçado: Seiscentos e treze mil, trezentos e quarenta e um reais e noventa e dois centavos</t>
  </si>
  <si>
    <t>SINAPI ( Mês de Referencia : 04 /2026) - CPOS / CDHU (02/2026) - SEM DESONERAÇÃO</t>
  </si>
  <si>
    <t>Apiaí. 25 de maio de 2026</t>
  </si>
  <si>
    <t xml:space="preserve">Elaboração de projetos e orçamentos </t>
  </si>
  <si>
    <t>Engenheira de Fiscalização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</si>
</sst>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\R\$\ #,##0.00"/>
    <numFmt numFmtId="165" formatCode="#,##0.00%"/>
  </numFmts>
  <fonts count="184" x14ac:knownFonts="1">
    <font>
      <sz val="11"/>
      <color indexed="8"/>
      <name val="Calibri"/>
      <family val="2"/>
      <scheme val="minor"/>
    </font>
    <font>
      <b/>
      <sz val="10"/>
      <color indexed="9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name val="Arial"/>
      <family val="2"/>
    </font>
    <font>
      <b/>
      <sz val="10"/>
      <color indexed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sz val="14"/>
      <color indexed="8"/>
      <name val="Arial"/>
      <family val="2"/>
    </font>
    <font>
      <sz val="10"/>
      <color indexed="8"/>
      <name val="Arial"/>
      <family val="2"/>
    </font>
    <font>
      <sz val="12"/>
      <color indexed="8"/>
      <name val="Arial"/>
      <family val="2"/>
    </font>
    <font>
      <b/>
      <sz val="14"/>
      <name val="Arial"/>
      <family val="2"/>
    </font>
    <font>
      <sz val="14"/>
      <name val="Arial"/>
      <family val="2"/>
    </font>
    <font>
      <sz val="16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bgColor indexed="49"/>
      </patternFill>
    </fill>
    <fill>
      <patternFill patternType="none"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45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 wrapText="1"/>
    </xf>
    <xf numFmtId="4" fontId="10" fillId="0" borderId="0" xfId="0" applyNumberFormat="1" applyFont="1" applyAlignment="1">
      <alignment horizontal="center" vertical="center"/>
    </xf>
    <xf numFmtId="164" fontId="11" fillId="0" borderId="0" xfId="0" applyNumberFormat="1" applyFont="1" applyAlignment="1">
      <alignment horizontal="center" vertical="center"/>
    </xf>
    <xf numFmtId="4" fontId="19" fillId="0" borderId="0" xfId="0" applyNumberFormat="1" applyFont="1" applyAlignment="1">
      <alignment horizontal="center" vertical="center"/>
    </xf>
    <xf numFmtId="164" fontId="20" fillId="0" borderId="0" xfId="0" applyNumberFormat="1" applyFont="1" applyAlignment="1">
      <alignment horizontal="center" vertical="center"/>
    </xf>
    <xf numFmtId="4" fontId="28" fillId="0" borderId="0" xfId="0" applyNumberFormat="1" applyFont="1" applyAlignment="1">
      <alignment horizontal="center" vertical="center"/>
    </xf>
    <xf numFmtId="164" fontId="29" fillId="0" borderId="0" xfId="0" applyNumberFormat="1" applyFont="1" applyAlignment="1">
      <alignment horizontal="center" vertical="center"/>
    </xf>
    <xf numFmtId="0" fontId="30" fillId="3" borderId="1" xfId="0" applyFont="1" applyFill="1" applyBorder="1" applyAlignment="1">
      <alignment horizontal="center" vertical="center" wrapText="1"/>
    </xf>
    <xf numFmtId="4" fontId="38" fillId="0" borderId="0" xfId="0" applyNumberFormat="1" applyFont="1" applyAlignment="1">
      <alignment horizontal="center" vertical="center"/>
    </xf>
    <xf numFmtId="164" fontId="39" fillId="0" borderId="0" xfId="0" applyNumberFormat="1" applyFont="1" applyAlignment="1">
      <alignment horizontal="center" vertical="center"/>
    </xf>
    <xf numFmtId="4" fontId="47" fillId="0" borderId="0" xfId="0" applyNumberFormat="1" applyFont="1" applyAlignment="1">
      <alignment horizontal="center" vertical="center"/>
    </xf>
    <xf numFmtId="164" fontId="48" fillId="0" borderId="0" xfId="0" applyNumberFormat="1" applyFont="1" applyAlignment="1">
      <alignment horizontal="center" vertical="center"/>
    </xf>
    <xf numFmtId="4" fontId="56" fillId="0" borderId="0" xfId="0" applyNumberFormat="1" applyFont="1" applyAlignment="1">
      <alignment horizontal="center" vertical="center"/>
    </xf>
    <xf numFmtId="164" fontId="57" fillId="0" borderId="0" xfId="0" applyNumberFormat="1" applyFont="1" applyAlignment="1">
      <alignment horizontal="center" vertical="center"/>
    </xf>
    <xf numFmtId="4" fontId="65" fillId="0" borderId="0" xfId="0" applyNumberFormat="1" applyFont="1" applyAlignment="1">
      <alignment horizontal="center" vertical="center"/>
    </xf>
    <xf numFmtId="164" fontId="66" fillId="0" borderId="0" xfId="0" applyNumberFormat="1" applyFont="1" applyAlignment="1">
      <alignment horizontal="center" vertical="center"/>
    </xf>
    <xf numFmtId="4" fontId="74" fillId="0" borderId="0" xfId="0" applyNumberFormat="1" applyFont="1" applyAlignment="1">
      <alignment horizontal="center" vertical="center"/>
    </xf>
    <xf numFmtId="164" fontId="75" fillId="0" borderId="0" xfId="0" applyNumberFormat="1" applyFont="1" applyAlignment="1">
      <alignment horizontal="center" vertical="center"/>
    </xf>
    <xf numFmtId="4" fontId="83" fillId="0" borderId="0" xfId="0" applyNumberFormat="1" applyFont="1" applyAlignment="1">
      <alignment horizontal="center" vertical="center"/>
    </xf>
    <xf numFmtId="164" fontId="84" fillId="0" borderId="0" xfId="0" applyNumberFormat="1" applyFont="1" applyAlignment="1">
      <alignment horizontal="center" vertical="center"/>
    </xf>
    <xf numFmtId="0" fontId="85" fillId="3" borderId="1" xfId="0" applyFont="1" applyFill="1" applyBorder="1" applyAlignment="1">
      <alignment horizontal="center" vertical="center" wrapText="1"/>
    </xf>
    <xf numFmtId="4" fontId="93" fillId="0" borderId="0" xfId="0" applyNumberFormat="1" applyFont="1" applyAlignment="1">
      <alignment horizontal="center" vertical="center"/>
    </xf>
    <xf numFmtId="164" fontId="94" fillId="0" borderId="0" xfId="0" applyNumberFormat="1" applyFont="1" applyAlignment="1">
      <alignment horizontal="center" vertical="center"/>
    </xf>
    <xf numFmtId="4" fontId="102" fillId="0" borderId="0" xfId="0" applyNumberFormat="1" applyFont="1" applyAlignment="1">
      <alignment horizontal="center" vertical="center"/>
    </xf>
    <xf numFmtId="164" fontId="103" fillId="0" borderId="0" xfId="0" applyNumberFormat="1" applyFont="1" applyAlignment="1">
      <alignment horizontal="center" vertical="center"/>
    </xf>
    <xf numFmtId="4" fontId="111" fillId="0" borderId="0" xfId="0" applyNumberFormat="1" applyFont="1" applyAlignment="1">
      <alignment horizontal="center" vertical="center"/>
    </xf>
    <xf numFmtId="164" fontId="112" fillId="0" borderId="0" xfId="0" applyNumberFormat="1" applyFont="1" applyAlignment="1">
      <alignment horizontal="center" vertical="center"/>
    </xf>
    <xf numFmtId="4" fontId="120" fillId="0" borderId="0" xfId="0" applyNumberFormat="1" applyFont="1" applyAlignment="1">
      <alignment horizontal="center" vertical="center"/>
    </xf>
    <xf numFmtId="164" fontId="121" fillId="0" borderId="0" xfId="0" applyNumberFormat="1" applyFont="1" applyAlignment="1">
      <alignment horizontal="center" vertical="center"/>
    </xf>
    <xf numFmtId="0" fontId="122" fillId="3" borderId="1" xfId="0" applyFont="1" applyFill="1" applyBorder="1" applyAlignment="1">
      <alignment horizontal="center" vertical="center" wrapText="1"/>
    </xf>
    <xf numFmtId="4" fontId="130" fillId="0" borderId="0" xfId="0" applyNumberFormat="1" applyFont="1" applyAlignment="1">
      <alignment horizontal="center" vertical="center"/>
    </xf>
    <xf numFmtId="164" fontId="131" fillId="0" borderId="0" xfId="0" applyNumberFormat="1" applyFont="1" applyAlignment="1">
      <alignment horizontal="center" vertical="center"/>
    </xf>
    <xf numFmtId="4" fontId="139" fillId="0" borderId="0" xfId="0" applyNumberFormat="1" applyFont="1" applyAlignment="1">
      <alignment horizontal="center" vertical="center"/>
    </xf>
    <xf numFmtId="164" fontId="140" fillId="0" borderId="0" xfId="0" applyNumberFormat="1" applyFont="1" applyAlignment="1">
      <alignment horizontal="center" vertical="center"/>
    </xf>
    <xf numFmtId="0" fontId="141" fillId="3" borderId="1" xfId="0" applyFont="1" applyFill="1" applyBorder="1" applyAlignment="1">
      <alignment horizontal="center" vertical="center" wrapText="1"/>
    </xf>
    <xf numFmtId="4" fontId="149" fillId="0" borderId="0" xfId="0" applyNumberFormat="1" applyFont="1" applyAlignment="1">
      <alignment horizontal="center" vertical="center"/>
    </xf>
    <xf numFmtId="164" fontId="150" fillId="0" borderId="0" xfId="0" applyNumberFormat="1" applyFont="1" applyAlignment="1">
      <alignment horizontal="center" vertical="center"/>
    </xf>
    <xf numFmtId="4" fontId="158" fillId="0" borderId="0" xfId="0" applyNumberFormat="1" applyFont="1" applyAlignment="1">
      <alignment horizontal="center" vertical="center"/>
    </xf>
    <xf numFmtId="164" fontId="159" fillId="0" borderId="0" xfId="0" applyNumberFormat="1" applyFont="1" applyAlignment="1">
      <alignment horizontal="center" vertical="center"/>
    </xf>
    <xf numFmtId="4" fontId="167" fillId="0" borderId="0" xfId="0" applyNumberFormat="1" applyFont="1" applyAlignment="1">
      <alignment horizontal="center" vertical="center"/>
    </xf>
    <xf numFmtId="164" fontId="168" fillId="0" borderId="0" xfId="0" applyNumberFormat="1" applyFont="1" applyAlignment="1">
      <alignment horizontal="center" vertical="center"/>
    </xf>
    <xf numFmtId="0" fontId="169" fillId="3" borderId="1" xfId="0" applyFont="1" applyFill="1" applyBorder="1" applyAlignment="1">
      <alignment horizontal="center" vertical="center" wrapText="1"/>
    </xf>
    <xf numFmtId="164" fontId="169" fillId="3" borderId="1" xfId="0" applyNumberFormat="1" applyFont="1" applyFill="1" applyBorder="1" applyAlignment="1">
      <alignment horizontal="center" vertical="center"/>
    </xf>
    <xf numFmtId="0" fontId="170" fillId="3" borderId="1" xfId="0" applyFont="1" applyFill="1" applyBorder="1" applyAlignment="1">
      <alignment horizontal="center" vertical="center" wrapText="1"/>
    </xf>
    <xf numFmtId="164" fontId="170" fillId="3" borderId="1" xfId="0" applyNumberFormat="1" applyFont="1" applyFill="1" applyBorder="1" applyAlignment="1">
      <alignment horizontal="center" vertical="center"/>
    </xf>
    <xf numFmtId="0" fontId="171" fillId="2" borderId="0" xfId="0" applyFont="1" applyFill="1" applyAlignment="1">
      <alignment horizontal="center"/>
    </xf>
    <xf numFmtId="0" fontId="172" fillId="0" borderId="0" xfId="0" applyFont="1" applyAlignment="1">
      <alignment horizontal="center" vertical="center" wrapText="1"/>
    </xf>
    <xf numFmtId="0" fontId="173" fillId="0" borderId="0" xfId="0" applyFont="1" applyAlignment="1">
      <alignment horizontal="center" vertical="center" wrapText="1"/>
    </xf>
    <xf numFmtId="0" fontId="174" fillId="0" borderId="0" xfId="0" applyFont="1" applyAlignment="1">
      <alignment horizontal="center" vertical="center" wrapText="1"/>
    </xf>
    <xf numFmtId="0" fontId="175" fillId="0" borderId="0" xfId="0" applyFont="1" applyAlignment="1">
      <alignment horizontal="center" vertical="center" wrapText="1"/>
    </xf>
    <xf numFmtId="0" fontId="176" fillId="0" borderId="0" xfId="0" applyFont="1" applyAlignment="1">
      <alignment horizontal="center" vertical="center" wrapText="1"/>
    </xf>
    <xf numFmtId="0" fontId="177" fillId="0" borderId="2" xfId="0" applyFont="1" applyBorder="1" applyAlignment="1">
      <alignment horizontal="left"/>
    </xf>
    <xf numFmtId="0" fontId="177" fillId="0" borderId="4" xfId="0" applyFont="1" applyBorder="1" applyAlignment="1">
      <alignment vertical="center" wrapText="1"/>
    </xf>
    <xf numFmtId="0" fontId="177" fillId="3" borderId="10" xfId="0" applyFont="1" applyFill="1" applyBorder="1" applyAlignment="1">
      <alignment horizontal="left" wrapText="1"/>
    </xf>
    <xf numFmtId="0" fontId="178" fillId="3" borderId="1" xfId="0" applyFont="1" applyFill="1" applyBorder="1" applyAlignment="1">
      <alignment horizontal="left" wrapText="1"/>
    </xf>
    <xf numFmtId="0" fontId="180" fillId="3" borderId="0" xfId="0" applyFont="1" applyFill="1" applyAlignment="1">
      <alignment wrapText="1"/>
    </xf>
    <xf numFmtId="4" fontId="169" fillId="3" borderId="11" xfId="0" applyNumberFormat="1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8" xfId="0" applyFont="1" applyFill="1" applyBorder="1" applyAlignment="1">
      <alignment horizontal="center"/>
    </xf>
    <xf numFmtId="0" fontId="2" fillId="3" borderId="12" xfId="0" applyFont="1" applyFill="1" applyBorder="1" applyAlignment="1">
      <alignment horizontal="center" vertical="center" wrapText="1"/>
    </xf>
    <xf numFmtId="4" fontId="4" fillId="0" borderId="12" xfId="0" applyNumberFormat="1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165" fontId="7" fillId="0" borderId="12" xfId="0" applyNumberFormat="1" applyFont="1" applyBorder="1" applyAlignment="1">
      <alignment horizontal="center" vertical="center"/>
    </xf>
    <xf numFmtId="164" fontId="8" fillId="0" borderId="12" xfId="0" applyNumberFormat="1" applyFont="1" applyBorder="1" applyAlignment="1">
      <alignment horizontal="center" vertical="center"/>
    </xf>
    <xf numFmtId="4" fontId="13" fillId="0" borderId="12" xfId="0" applyNumberFormat="1" applyFont="1" applyBorder="1" applyAlignment="1">
      <alignment horizontal="center" vertical="center"/>
    </xf>
    <xf numFmtId="0" fontId="12" fillId="0" borderId="12" xfId="0" applyFont="1" applyBorder="1" applyAlignment="1">
      <alignment horizontal="center" vertical="center" wrapText="1"/>
    </xf>
    <xf numFmtId="165" fontId="16" fillId="0" borderId="12" xfId="0" applyNumberFormat="1" applyFont="1" applyBorder="1" applyAlignment="1">
      <alignment horizontal="center" vertical="center"/>
    </xf>
    <xf numFmtId="164" fontId="17" fillId="0" borderId="12" xfId="0" applyNumberFormat="1" applyFont="1" applyBorder="1" applyAlignment="1">
      <alignment horizontal="center" vertical="center"/>
    </xf>
    <xf numFmtId="4" fontId="22" fillId="0" borderId="12" xfId="0" applyNumberFormat="1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 wrapText="1"/>
    </xf>
    <xf numFmtId="165" fontId="25" fillId="0" borderId="12" xfId="0" applyNumberFormat="1" applyFont="1" applyBorder="1" applyAlignment="1">
      <alignment horizontal="center" vertical="center"/>
    </xf>
    <xf numFmtId="164" fontId="26" fillId="0" borderId="12" xfId="0" applyNumberFormat="1" applyFont="1" applyBorder="1" applyAlignment="1">
      <alignment horizontal="center" vertical="center"/>
    </xf>
    <xf numFmtId="0" fontId="30" fillId="3" borderId="12" xfId="0" applyFont="1" applyFill="1" applyBorder="1" applyAlignment="1">
      <alignment horizontal="center" vertical="center" wrapText="1"/>
    </xf>
    <xf numFmtId="4" fontId="32" fillId="0" borderId="12" xfId="0" applyNumberFormat="1" applyFont="1" applyBorder="1" applyAlignment="1">
      <alignment horizontal="center" vertical="center"/>
    </xf>
    <xf numFmtId="0" fontId="31" fillId="0" borderId="12" xfId="0" applyFont="1" applyBorder="1" applyAlignment="1">
      <alignment horizontal="center" vertical="center" wrapText="1"/>
    </xf>
    <xf numFmtId="165" fontId="35" fillId="0" borderId="12" xfId="0" applyNumberFormat="1" applyFont="1" applyBorder="1" applyAlignment="1">
      <alignment horizontal="center" vertical="center"/>
    </xf>
    <xf numFmtId="164" fontId="36" fillId="0" borderId="12" xfId="0" applyNumberFormat="1" applyFont="1" applyBorder="1" applyAlignment="1">
      <alignment horizontal="center" vertical="center"/>
    </xf>
    <xf numFmtId="4" fontId="41" fillId="0" borderId="12" xfId="0" applyNumberFormat="1" applyFont="1" applyBorder="1" applyAlignment="1">
      <alignment horizontal="center" vertical="center"/>
    </xf>
    <xf numFmtId="0" fontId="40" fillId="0" borderId="12" xfId="0" applyFont="1" applyBorder="1" applyAlignment="1">
      <alignment horizontal="center" vertical="center" wrapText="1"/>
    </xf>
    <xf numFmtId="165" fontId="44" fillId="0" borderId="12" xfId="0" applyNumberFormat="1" applyFont="1" applyBorder="1" applyAlignment="1">
      <alignment horizontal="center" vertical="center"/>
    </xf>
    <xf numFmtId="164" fontId="45" fillId="0" borderId="12" xfId="0" applyNumberFormat="1" applyFont="1" applyBorder="1" applyAlignment="1">
      <alignment horizontal="center" vertical="center"/>
    </xf>
    <xf numFmtId="4" fontId="50" fillId="0" borderId="12" xfId="0" applyNumberFormat="1" applyFont="1" applyBorder="1" applyAlignment="1">
      <alignment horizontal="center" vertical="center"/>
    </xf>
    <xf numFmtId="0" fontId="49" fillId="0" borderId="12" xfId="0" applyFont="1" applyBorder="1" applyAlignment="1">
      <alignment horizontal="center" vertical="center" wrapText="1"/>
    </xf>
    <xf numFmtId="165" fontId="53" fillId="0" borderId="12" xfId="0" applyNumberFormat="1" applyFont="1" applyBorder="1" applyAlignment="1">
      <alignment horizontal="center" vertical="center"/>
    </xf>
    <xf numFmtId="164" fontId="54" fillId="0" borderId="12" xfId="0" applyNumberFormat="1" applyFont="1" applyBorder="1" applyAlignment="1">
      <alignment horizontal="center" vertical="center"/>
    </xf>
    <xf numFmtId="4" fontId="59" fillId="0" borderId="12" xfId="0" applyNumberFormat="1" applyFont="1" applyBorder="1" applyAlignment="1">
      <alignment horizontal="center" vertical="center"/>
    </xf>
    <xf numFmtId="0" fontId="58" fillId="0" borderId="12" xfId="0" applyFont="1" applyBorder="1" applyAlignment="1">
      <alignment horizontal="center" vertical="center" wrapText="1"/>
    </xf>
    <xf numFmtId="165" fontId="62" fillId="0" borderId="12" xfId="0" applyNumberFormat="1" applyFont="1" applyBorder="1" applyAlignment="1">
      <alignment horizontal="center" vertical="center"/>
    </xf>
    <xf numFmtId="164" fontId="63" fillId="0" borderId="12" xfId="0" applyNumberFormat="1" applyFont="1" applyBorder="1" applyAlignment="1">
      <alignment horizontal="center" vertical="center"/>
    </xf>
    <xf numFmtId="4" fontId="68" fillId="0" borderId="12" xfId="0" applyNumberFormat="1" applyFont="1" applyBorder="1" applyAlignment="1">
      <alignment horizontal="center" vertical="center"/>
    </xf>
    <xf numFmtId="0" fontId="67" fillId="0" borderId="12" xfId="0" applyFont="1" applyBorder="1" applyAlignment="1">
      <alignment horizontal="center" vertical="center" wrapText="1"/>
    </xf>
    <xf numFmtId="165" fontId="71" fillId="0" borderId="12" xfId="0" applyNumberFormat="1" applyFont="1" applyBorder="1" applyAlignment="1">
      <alignment horizontal="center" vertical="center"/>
    </xf>
    <xf numFmtId="164" fontId="72" fillId="0" borderId="12" xfId="0" applyNumberFormat="1" applyFont="1" applyBorder="1" applyAlignment="1">
      <alignment horizontal="center" vertical="center"/>
    </xf>
    <xf numFmtId="4" fontId="77" fillId="0" borderId="12" xfId="0" applyNumberFormat="1" applyFont="1" applyBorder="1" applyAlignment="1">
      <alignment horizontal="center" vertical="center"/>
    </xf>
    <xf numFmtId="0" fontId="76" fillId="0" borderId="12" xfId="0" applyFont="1" applyBorder="1" applyAlignment="1">
      <alignment horizontal="center" vertical="center" wrapText="1"/>
    </xf>
    <xf numFmtId="165" fontId="80" fillId="0" borderId="12" xfId="0" applyNumberFormat="1" applyFont="1" applyBorder="1" applyAlignment="1">
      <alignment horizontal="center" vertical="center"/>
    </xf>
    <xf numFmtId="164" fontId="81" fillId="0" borderId="12" xfId="0" applyNumberFormat="1" applyFont="1" applyBorder="1" applyAlignment="1">
      <alignment horizontal="center" vertical="center"/>
    </xf>
    <xf numFmtId="0" fontId="85" fillId="3" borderId="12" xfId="0" applyFont="1" applyFill="1" applyBorder="1" applyAlignment="1">
      <alignment horizontal="center" vertical="center" wrapText="1"/>
    </xf>
    <xf numFmtId="4" fontId="87" fillId="0" borderId="12" xfId="0" applyNumberFormat="1" applyFont="1" applyBorder="1" applyAlignment="1">
      <alignment horizontal="center" vertical="center"/>
    </xf>
    <xf numFmtId="0" fontId="86" fillId="0" borderId="12" xfId="0" applyFont="1" applyBorder="1" applyAlignment="1">
      <alignment horizontal="center" vertical="center" wrapText="1"/>
    </xf>
    <xf numFmtId="165" fontId="90" fillId="0" borderId="12" xfId="0" applyNumberFormat="1" applyFont="1" applyBorder="1" applyAlignment="1">
      <alignment horizontal="center" vertical="center"/>
    </xf>
    <xf numFmtId="164" fontId="91" fillId="0" borderId="12" xfId="0" applyNumberFormat="1" applyFont="1" applyBorder="1" applyAlignment="1">
      <alignment horizontal="center" vertical="center"/>
    </xf>
    <xf numFmtId="4" fontId="96" fillId="0" borderId="12" xfId="0" applyNumberFormat="1" applyFont="1" applyBorder="1" applyAlignment="1">
      <alignment horizontal="center" vertical="center"/>
    </xf>
    <xf numFmtId="0" fontId="95" fillId="0" borderId="12" xfId="0" applyFont="1" applyBorder="1" applyAlignment="1">
      <alignment horizontal="center" vertical="center" wrapText="1"/>
    </xf>
    <xf numFmtId="165" fontId="99" fillId="0" borderId="12" xfId="0" applyNumberFormat="1" applyFont="1" applyBorder="1" applyAlignment="1">
      <alignment horizontal="center" vertical="center"/>
    </xf>
    <xf numFmtId="164" fontId="100" fillId="0" borderId="12" xfId="0" applyNumberFormat="1" applyFont="1" applyBorder="1" applyAlignment="1">
      <alignment horizontal="center" vertical="center"/>
    </xf>
    <xf numFmtId="4" fontId="105" fillId="0" borderId="12" xfId="0" applyNumberFormat="1" applyFont="1" applyBorder="1" applyAlignment="1">
      <alignment horizontal="center" vertical="center"/>
    </xf>
    <xf numFmtId="0" fontId="104" fillId="0" borderId="12" xfId="0" applyFont="1" applyBorder="1" applyAlignment="1">
      <alignment horizontal="center" vertical="center" wrapText="1"/>
    </xf>
    <xf numFmtId="165" fontId="108" fillId="0" borderId="12" xfId="0" applyNumberFormat="1" applyFont="1" applyBorder="1" applyAlignment="1">
      <alignment horizontal="center" vertical="center"/>
    </xf>
    <xf numFmtId="164" fontId="109" fillId="0" borderId="12" xfId="0" applyNumberFormat="1" applyFont="1" applyBorder="1" applyAlignment="1">
      <alignment horizontal="center" vertical="center"/>
    </xf>
    <xf numFmtId="4" fontId="114" fillId="0" borderId="12" xfId="0" applyNumberFormat="1" applyFont="1" applyBorder="1" applyAlignment="1">
      <alignment horizontal="center" vertical="center"/>
    </xf>
    <xf numFmtId="0" fontId="113" fillId="0" borderId="12" xfId="0" applyFont="1" applyBorder="1" applyAlignment="1">
      <alignment horizontal="center" vertical="center" wrapText="1"/>
    </xf>
    <xf numFmtId="165" fontId="117" fillId="0" borderId="12" xfId="0" applyNumberFormat="1" applyFont="1" applyBorder="1" applyAlignment="1">
      <alignment horizontal="center" vertical="center"/>
    </xf>
    <xf numFmtId="164" fontId="118" fillId="0" borderId="12" xfId="0" applyNumberFormat="1" applyFont="1" applyBorder="1" applyAlignment="1">
      <alignment horizontal="center" vertical="center"/>
    </xf>
    <xf numFmtId="0" fontId="122" fillId="3" borderId="12" xfId="0" applyFont="1" applyFill="1" applyBorder="1" applyAlignment="1">
      <alignment horizontal="center" vertical="center" wrapText="1"/>
    </xf>
    <xf numFmtId="4" fontId="124" fillId="0" borderId="12" xfId="0" applyNumberFormat="1" applyFont="1" applyBorder="1" applyAlignment="1">
      <alignment horizontal="center" vertical="center"/>
    </xf>
    <xf numFmtId="0" fontId="123" fillId="0" borderId="12" xfId="0" applyFont="1" applyBorder="1" applyAlignment="1">
      <alignment horizontal="center" vertical="center" wrapText="1"/>
    </xf>
    <xf numFmtId="165" fontId="127" fillId="0" borderId="12" xfId="0" applyNumberFormat="1" applyFont="1" applyBorder="1" applyAlignment="1">
      <alignment horizontal="center" vertical="center"/>
    </xf>
    <xf numFmtId="164" fontId="128" fillId="0" borderId="12" xfId="0" applyNumberFormat="1" applyFont="1" applyBorder="1" applyAlignment="1">
      <alignment horizontal="center" vertical="center"/>
    </xf>
    <xf numFmtId="4" fontId="133" fillId="0" borderId="12" xfId="0" applyNumberFormat="1" applyFont="1" applyBorder="1" applyAlignment="1">
      <alignment horizontal="center" vertical="center"/>
    </xf>
    <xf numFmtId="0" fontId="132" fillId="0" borderId="12" xfId="0" applyFont="1" applyBorder="1" applyAlignment="1">
      <alignment horizontal="center" vertical="center" wrapText="1"/>
    </xf>
    <xf numFmtId="165" fontId="136" fillId="0" borderId="12" xfId="0" applyNumberFormat="1" applyFont="1" applyBorder="1" applyAlignment="1">
      <alignment horizontal="center" vertical="center"/>
    </xf>
    <xf numFmtId="164" fontId="137" fillId="0" borderId="12" xfId="0" applyNumberFormat="1" applyFont="1" applyBorder="1" applyAlignment="1">
      <alignment horizontal="center" vertical="center"/>
    </xf>
    <xf numFmtId="0" fontId="141" fillId="3" borderId="12" xfId="0" applyFont="1" applyFill="1" applyBorder="1" applyAlignment="1">
      <alignment horizontal="center" vertical="center" wrapText="1"/>
    </xf>
    <xf numFmtId="4" fontId="143" fillId="0" borderId="12" xfId="0" applyNumberFormat="1" applyFont="1" applyBorder="1" applyAlignment="1">
      <alignment horizontal="center" vertical="center"/>
    </xf>
    <xf numFmtId="0" fontId="142" fillId="0" borderId="12" xfId="0" applyFont="1" applyBorder="1" applyAlignment="1">
      <alignment horizontal="center" vertical="center" wrapText="1"/>
    </xf>
    <xf numFmtId="165" fontId="146" fillId="0" borderId="12" xfId="0" applyNumberFormat="1" applyFont="1" applyBorder="1" applyAlignment="1">
      <alignment horizontal="center" vertical="center"/>
    </xf>
    <xf numFmtId="164" fontId="147" fillId="0" borderId="12" xfId="0" applyNumberFormat="1" applyFont="1" applyBorder="1" applyAlignment="1">
      <alignment horizontal="center" vertical="center"/>
    </xf>
    <xf numFmtId="4" fontId="152" fillId="0" borderId="12" xfId="0" applyNumberFormat="1" applyFont="1" applyBorder="1" applyAlignment="1">
      <alignment horizontal="center" vertical="center"/>
    </xf>
    <xf numFmtId="0" fontId="151" fillId="0" borderId="12" xfId="0" applyFont="1" applyBorder="1" applyAlignment="1">
      <alignment horizontal="center" vertical="center" wrapText="1"/>
    </xf>
    <xf numFmtId="165" fontId="155" fillId="0" borderId="12" xfId="0" applyNumberFormat="1" applyFont="1" applyBorder="1" applyAlignment="1">
      <alignment horizontal="center" vertical="center"/>
    </xf>
    <xf numFmtId="164" fontId="156" fillId="0" borderId="12" xfId="0" applyNumberFormat="1" applyFont="1" applyBorder="1" applyAlignment="1">
      <alignment horizontal="center" vertical="center"/>
    </xf>
    <xf numFmtId="0" fontId="182" fillId="0" borderId="12" xfId="0" applyFont="1" applyBorder="1" applyAlignment="1">
      <alignment horizontal="center" vertical="center" wrapText="1"/>
    </xf>
    <xf numFmtId="0" fontId="2" fillId="3" borderId="13" xfId="0" applyFont="1" applyFill="1" applyBorder="1" applyAlignment="1">
      <alignment horizontal="center" vertical="center" wrapText="1"/>
    </xf>
    <xf numFmtId="164" fontId="2" fillId="3" borderId="14" xfId="0" applyNumberFormat="1" applyFont="1" applyFill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164" fontId="9" fillId="0" borderId="14" xfId="0" applyNumberFormat="1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 wrapText="1"/>
    </xf>
    <xf numFmtId="164" fontId="18" fillId="0" borderId="14" xfId="0" applyNumberFormat="1" applyFont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 wrapText="1"/>
    </xf>
    <xf numFmtId="164" fontId="27" fillId="0" borderId="14" xfId="0" applyNumberFormat="1" applyFont="1" applyBorder="1" applyAlignment="1">
      <alignment horizontal="center" vertical="center" wrapText="1"/>
    </xf>
    <xf numFmtId="0" fontId="30" fillId="3" borderId="13" xfId="0" applyFont="1" applyFill="1" applyBorder="1" applyAlignment="1">
      <alignment horizontal="center" vertical="center" wrapText="1"/>
    </xf>
    <xf numFmtId="164" fontId="30" fillId="3" borderId="14" xfId="0" applyNumberFormat="1" applyFont="1" applyFill="1" applyBorder="1" applyAlignment="1">
      <alignment horizontal="center" vertical="center" wrapText="1"/>
    </xf>
    <xf numFmtId="0" fontId="31" fillId="0" borderId="13" xfId="0" applyFont="1" applyBorder="1" applyAlignment="1">
      <alignment horizontal="center" vertical="center" wrapText="1"/>
    </xf>
    <xf numFmtId="164" fontId="37" fillId="0" borderId="14" xfId="0" applyNumberFormat="1" applyFont="1" applyBorder="1" applyAlignment="1">
      <alignment horizontal="center" vertical="center" wrapText="1"/>
    </xf>
    <xf numFmtId="0" fontId="40" fillId="0" borderId="13" xfId="0" applyFont="1" applyBorder="1" applyAlignment="1">
      <alignment horizontal="center" vertical="center" wrapText="1"/>
    </xf>
    <xf numFmtId="164" fontId="46" fillId="0" borderId="14" xfId="0" applyNumberFormat="1" applyFont="1" applyBorder="1" applyAlignment="1">
      <alignment horizontal="center" vertical="center" wrapText="1"/>
    </xf>
    <xf numFmtId="0" fontId="49" fillId="0" borderId="13" xfId="0" applyFont="1" applyBorder="1" applyAlignment="1">
      <alignment horizontal="center" vertical="center" wrapText="1"/>
    </xf>
    <xf numFmtId="164" fontId="55" fillId="0" borderId="14" xfId="0" applyNumberFormat="1" applyFont="1" applyBorder="1" applyAlignment="1">
      <alignment horizontal="center" vertical="center" wrapText="1"/>
    </xf>
    <xf numFmtId="0" fontId="58" fillId="0" borderId="13" xfId="0" applyFont="1" applyBorder="1" applyAlignment="1">
      <alignment horizontal="center" vertical="center" wrapText="1"/>
    </xf>
    <xf numFmtId="164" fontId="64" fillId="0" borderId="14" xfId="0" applyNumberFormat="1" applyFont="1" applyBorder="1" applyAlignment="1">
      <alignment horizontal="center" vertical="center" wrapText="1"/>
    </xf>
    <xf numFmtId="0" fontId="67" fillId="0" borderId="13" xfId="0" applyFont="1" applyBorder="1" applyAlignment="1">
      <alignment horizontal="center" vertical="center" wrapText="1"/>
    </xf>
    <xf numFmtId="164" fontId="73" fillId="0" borderId="14" xfId="0" applyNumberFormat="1" applyFont="1" applyBorder="1" applyAlignment="1">
      <alignment horizontal="center" vertical="center" wrapText="1"/>
    </xf>
    <xf numFmtId="0" fontId="76" fillId="0" borderId="13" xfId="0" applyFont="1" applyBorder="1" applyAlignment="1">
      <alignment horizontal="center" vertical="center" wrapText="1"/>
    </xf>
    <xf numFmtId="164" fontId="82" fillId="0" borderId="14" xfId="0" applyNumberFormat="1" applyFont="1" applyBorder="1" applyAlignment="1">
      <alignment horizontal="center" vertical="center" wrapText="1"/>
    </xf>
    <xf numFmtId="0" fontId="85" fillId="3" borderId="13" xfId="0" applyFont="1" applyFill="1" applyBorder="1" applyAlignment="1">
      <alignment horizontal="center" vertical="center" wrapText="1"/>
    </xf>
    <xf numFmtId="164" fontId="85" fillId="3" borderId="14" xfId="0" applyNumberFormat="1" applyFont="1" applyFill="1" applyBorder="1" applyAlignment="1">
      <alignment horizontal="center" vertical="center" wrapText="1"/>
    </xf>
    <xf numFmtId="0" fontId="86" fillId="0" borderId="13" xfId="0" applyFont="1" applyBorder="1" applyAlignment="1">
      <alignment horizontal="center" vertical="center" wrapText="1"/>
    </xf>
    <xf numFmtId="164" fontId="92" fillId="0" borderId="14" xfId="0" applyNumberFormat="1" applyFont="1" applyBorder="1" applyAlignment="1">
      <alignment horizontal="center" vertical="center" wrapText="1"/>
    </xf>
    <xf numFmtId="0" fontId="95" fillId="0" borderId="13" xfId="0" applyFont="1" applyBorder="1" applyAlignment="1">
      <alignment horizontal="center" vertical="center" wrapText="1"/>
    </xf>
    <xf numFmtId="164" fontId="101" fillId="0" borderId="14" xfId="0" applyNumberFormat="1" applyFont="1" applyBorder="1" applyAlignment="1">
      <alignment horizontal="center" vertical="center" wrapText="1"/>
    </xf>
    <xf numFmtId="0" fontId="104" fillId="0" borderId="13" xfId="0" applyFont="1" applyBorder="1" applyAlignment="1">
      <alignment horizontal="center" vertical="center" wrapText="1"/>
    </xf>
    <xf numFmtId="164" fontId="110" fillId="0" borderId="14" xfId="0" applyNumberFormat="1" applyFont="1" applyBorder="1" applyAlignment="1">
      <alignment horizontal="center" vertical="center" wrapText="1"/>
    </xf>
    <xf numFmtId="0" fontId="113" fillId="0" borderId="13" xfId="0" applyFont="1" applyBorder="1" applyAlignment="1">
      <alignment horizontal="center" vertical="center" wrapText="1"/>
    </xf>
    <xf numFmtId="164" fontId="119" fillId="0" borderId="14" xfId="0" applyNumberFormat="1" applyFont="1" applyBorder="1" applyAlignment="1">
      <alignment horizontal="center" vertical="center" wrapText="1"/>
    </xf>
    <xf numFmtId="0" fontId="122" fillId="3" borderId="13" xfId="0" applyFont="1" applyFill="1" applyBorder="1" applyAlignment="1">
      <alignment horizontal="center" vertical="center" wrapText="1"/>
    </xf>
    <xf numFmtId="164" fontId="122" fillId="3" borderId="14" xfId="0" applyNumberFormat="1" applyFont="1" applyFill="1" applyBorder="1" applyAlignment="1">
      <alignment horizontal="center" vertical="center" wrapText="1"/>
    </xf>
    <xf numFmtId="0" fontId="123" fillId="0" borderId="13" xfId="0" applyFont="1" applyBorder="1" applyAlignment="1">
      <alignment horizontal="center" vertical="center" wrapText="1"/>
    </xf>
    <xf numFmtId="164" fontId="129" fillId="0" borderId="14" xfId="0" applyNumberFormat="1" applyFont="1" applyBorder="1" applyAlignment="1">
      <alignment horizontal="center" vertical="center" wrapText="1"/>
    </xf>
    <xf numFmtId="0" fontId="132" fillId="0" borderId="13" xfId="0" applyFont="1" applyBorder="1" applyAlignment="1">
      <alignment horizontal="center" vertical="center" wrapText="1"/>
    </xf>
    <xf numFmtId="164" fontId="138" fillId="0" borderId="14" xfId="0" applyNumberFormat="1" applyFont="1" applyBorder="1" applyAlignment="1">
      <alignment horizontal="center" vertical="center" wrapText="1"/>
    </xf>
    <xf numFmtId="0" fontId="141" fillId="3" borderId="13" xfId="0" applyFont="1" applyFill="1" applyBorder="1" applyAlignment="1">
      <alignment horizontal="center" vertical="center" wrapText="1"/>
    </xf>
    <xf numFmtId="164" fontId="141" fillId="3" borderId="14" xfId="0" applyNumberFormat="1" applyFont="1" applyFill="1" applyBorder="1" applyAlignment="1">
      <alignment horizontal="center" vertical="center" wrapText="1"/>
    </xf>
    <xf numFmtId="0" fontId="142" fillId="0" borderId="13" xfId="0" applyFont="1" applyBorder="1" applyAlignment="1">
      <alignment horizontal="center" vertical="center" wrapText="1"/>
    </xf>
    <xf numFmtId="164" fontId="148" fillId="0" borderId="14" xfId="0" applyNumberFormat="1" applyFont="1" applyBorder="1" applyAlignment="1">
      <alignment horizontal="center" vertical="center" wrapText="1"/>
    </xf>
    <xf numFmtId="0" fontId="151" fillId="0" borderId="13" xfId="0" applyFont="1" applyBorder="1" applyAlignment="1">
      <alignment horizontal="center" vertical="center" wrapText="1"/>
    </xf>
    <xf numFmtId="164" fontId="157" fillId="0" borderId="14" xfId="0" applyNumberFormat="1" applyFont="1" applyBorder="1" applyAlignment="1">
      <alignment horizontal="center" vertical="center" wrapText="1"/>
    </xf>
    <xf numFmtId="0" fontId="160" fillId="0" borderId="15" xfId="0" applyFont="1" applyBorder="1" applyAlignment="1">
      <alignment horizontal="center" vertical="center" wrapText="1"/>
    </xf>
    <xf numFmtId="0" fontId="160" fillId="0" borderId="16" xfId="0" applyFont="1" applyBorder="1" applyAlignment="1">
      <alignment horizontal="center" vertical="center" wrapText="1"/>
    </xf>
    <xf numFmtId="0" fontId="182" fillId="0" borderId="16" xfId="0" applyFont="1" applyBorder="1" applyAlignment="1">
      <alignment horizontal="center" vertical="center" wrapText="1"/>
    </xf>
    <xf numFmtId="4" fontId="161" fillId="0" borderId="16" xfId="0" applyNumberFormat="1" applyFont="1" applyBorder="1" applyAlignment="1">
      <alignment horizontal="center" vertical="center"/>
    </xf>
    <xf numFmtId="165" fontId="164" fillId="0" borderId="16" xfId="0" applyNumberFormat="1" applyFont="1" applyBorder="1" applyAlignment="1">
      <alignment horizontal="center" vertical="center"/>
    </xf>
    <xf numFmtId="164" fontId="165" fillId="0" borderId="16" xfId="0" applyNumberFormat="1" applyFont="1" applyBorder="1" applyAlignment="1">
      <alignment horizontal="center" vertical="center"/>
    </xf>
    <xf numFmtId="164" fontId="166" fillId="0" borderId="17" xfId="0" applyNumberFormat="1" applyFont="1" applyBorder="1" applyAlignment="1">
      <alignment horizontal="center" vertical="center" wrapText="1"/>
    </xf>
    <xf numFmtId="10" fontId="0" fillId="0" borderId="0" xfId="0" applyNumberFormat="1"/>
    <xf numFmtId="0" fontId="178" fillId="4" borderId="0" xfId="0" applyFont="1" applyFill="1"/>
    <xf numFmtId="164" fontId="144" fillId="4" borderId="12" xfId="0" applyNumberFormat="1" applyFont="1" applyFill="1" applyBorder="1" applyAlignment="1">
      <alignment horizontal="center" vertical="center"/>
    </xf>
    <xf numFmtId="164" fontId="145" fillId="4" borderId="12" xfId="0" applyNumberFormat="1" applyFont="1" applyFill="1" applyBorder="1" applyAlignment="1">
      <alignment horizontal="center" vertical="center"/>
    </xf>
    <xf numFmtId="164" fontId="153" fillId="4" borderId="12" xfId="0" applyNumberFormat="1" applyFont="1" applyFill="1" applyBorder="1" applyAlignment="1">
      <alignment horizontal="center" vertical="center"/>
    </xf>
    <xf numFmtId="164" fontId="154" fillId="4" borderId="12" xfId="0" applyNumberFormat="1" applyFont="1" applyFill="1" applyBorder="1" applyAlignment="1">
      <alignment horizontal="center" vertical="center"/>
    </xf>
    <xf numFmtId="164" fontId="162" fillId="4" borderId="16" xfId="0" applyNumberFormat="1" applyFont="1" applyFill="1" applyBorder="1" applyAlignment="1">
      <alignment horizontal="center" vertical="center"/>
    </xf>
    <xf numFmtId="164" fontId="163" fillId="4" borderId="16" xfId="0" applyNumberFormat="1" applyFont="1" applyFill="1" applyBorder="1" applyAlignment="1">
      <alignment horizontal="center" vertical="center"/>
    </xf>
    <xf numFmtId="164" fontId="125" fillId="4" borderId="12" xfId="0" applyNumberFormat="1" applyFont="1" applyFill="1" applyBorder="1" applyAlignment="1">
      <alignment horizontal="center" vertical="center"/>
    </xf>
    <xf numFmtId="164" fontId="126" fillId="4" borderId="12" xfId="0" applyNumberFormat="1" applyFont="1" applyFill="1" applyBorder="1" applyAlignment="1">
      <alignment horizontal="center" vertical="center"/>
    </xf>
    <xf numFmtId="164" fontId="134" fillId="4" borderId="12" xfId="0" applyNumberFormat="1" applyFont="1" applyFill="1" applyBorder="1" applyAlignment="1">
      <alignment horizontal="center" vertical="center"/>
    </xf>
    <xf numFmtId="164" fontId="135" fillId="4" borderId="12" xfId="0" applyNumberFormat="1" applyFont="1" applyFill="1" applyBorder="1" applyAlignment="1">
      <alignment horizontal="center" vertical="center"/>
    </xf>
    <xf numFmtId="164" fontId="88" fillId="4" borderId="12" xfId="0" applyNumberFormat="1" applyFont="1" applyFill="1" applyBorder="1" applyAlignment="1">
      <alignment horizontal="center" vertical="center"/>
    </xf>
    <xf numFmtId="164" fontId="89" fillId="4" borderId="12" xfId="0" applyNumberFormat="1" applyFont="1" applyFill="1" applyBorder="1" applyAlignment="1">
      <alignment horizontal="center" vertical="center"/>
    </xf>
    <xf numFmtId="164" fontId="97" fillId="4" borderId="12" xfId="0" applyNumberFormat="1" applyFont="1" applyFill="1" applyBorder="1" applyAlignment="1">
      <alignment horizontal="center" vertical="center"/>
    </xf>
    <xf numFmtId="164" fontId="98" fillId="4" borderId="12" xfId="0" applyNumberFormat="1" applyFont="1" applyFill="1" applyBorder="1" applyAlignment="1">
      <alignment horizontal="center" vertical="center"/>
    </xf>
    <xf numFmtId="164" fontId="106" fillId="4" borderId="12" xfId="0" applyNumberFormat="1" applyFont="1" applyFill="1" applyBorder="1" applyAlignment="1">
      <alignment horizontal="center" vertical="center"/>
    </xf>
    <xf numFmtId="164" fontId="107" fillId="4" borderId="12" xfId="0" applyNumberFormat="1" applyFont="1" applyFill="1" applyBorder="1" applyAlignment="1">
      <alignment horizontal="center" vertical="center"/>
    </xf>
    <xf numFmtId="164" fontId="115" fillId="4" borderId="12" xfId="0" applyNumberFormat="1" applyFont="1" applyFill="1" applyBorder="1" applyAlignment="1">
      <alignment horizontal="center" vertical="center"/>
    </xf>
    <xf numFmtId="164" fontId="116" fillId="4" borderId="12" xfId="0" applyNumberFormat="1" applyFont="1" applyFill="1" applyBorder="1" applyAlignment="1">
      <alignment horizontal="center" vertical="center"/>
    </xf>
    <xf numFmtId="164" fontId="33" fillId="4" borderId="12" xfId="0" applyNumberFormat="1" applyFont="1" applyFill="1" applyBorder="1" applyAlignment="1">
      <alignment horizontal="center" vertical="center"/>
    </xf>
    <xf numFmtId="164" fontId="34" fillId="4" borderId="12" xfId="0" applyNumberFormat="1" applyFont="1" applyFill="1" applyBorder="1" applyAlignment="1">
      <alignment horizontal="center" vertical="center"/>
    </xf>
    <xf numFmtId="164" fontId="42" fillId="4" borderId="12" xfId="0" applyNumberFormat="1" applyFont="1" applyFill="1" applyBorder="1" applyAlignment="1">
      <alignment horizontal="center" vertical="center"/>
    </xf>
    <xf numFmtId="164" fontId="43" fillId="4" borderId="12" xfId="0" applyNumberFormat="1" applyFont="1" applyFill="1" applyBorder="1" applyAlignment="1">
      <alignment horizontal="center" vertical="center"/>
    </xf>
    <xf numFmtId="164" fontId="51" fillId="4" borderId="12" xfId="0" applyNumberFormat="1" applyFont="1" applyFill="1" applyBorder="1" applyAlignment="1">
      <alignment horizontal="center" vertical="center"/>
    </xf>
    <xf numFmtId="164" fontId="52" fillId="4" borderId="12" xfId="0" applyNumberFormat="1" applyFont="1" applyFill="1" applyBorder="1" applyAlignment="1">
      <alignment horizontal="center" vertical="center"/>
    </xf>
    <xf numFmtId="164" fontId="60" fillId="4" borderId="12" xfId="0" applyNumberFormat="1" applyFont="1" applyFill="1" applyBorder="1" applyAlignment="1">
      <alignment horizontal="center" vertical="center"/>
    </xf>
    <xf numFmtId="164" fontId="61" fillId="4" borderId="12" xfId="0" applyNumberFormat="1" applyFont="1" applyFill="1" applyBorder="1" applyAlignment="1">
      <alignment horizontal="center" vertical="center"/>
    </xf>
    <xf numFmtId="164" fontId="69" fillId="4" borderId="12" xfId="0" applyNumberFormat="1" applyFont="1" applyFill="1" applyBorder="1" applyAlignment="1">
      <alignment horizontal="center" vertical="center"/>
    </xf>
    <xf numFmtId="164" fontId="70" fillId="4" borderId="12" xfId="0" applyNumberFormat="1" applyFont="1" applyFill="1" applyBorder="1" applyAlignment="1">
      <alignment horizontal="center" vertical="center"/>
    </xf>
    <xf numFmtId="164" fontId="78" fillId="4" borderId="12" xfId="0" applyNumberFormat="1" applyFont="1" applyFill="1" applyBorder="1" applyAlignment="1">
      <alignment horizontal="center" vertical="center"/>
    </xf>
    <xf numFmtId="164" fontId="79" fillId="4" borderId="12" xfId="0" applyNumberFormat="1" applyFont="1" applyFill="1" applyBorder="1" applyAlignment="1">
      <alignment horizontal="center" vertical="center"/>
    </xf>
    <xf numFmtId="164" fontId="5" fillId="4" borderId="12" xfId="0" applyNumberFormat="1" applyFont="1" applyFill="1" applyBorder="1" applyAlignment="1">
      <alignment horizontal="center" vertical="center"/>
    </xf>
    <xf numFmtId="164" fontId="6" fillId="4" borderId="12" xfId="0" applyNumberFormat="1" applyFont="1" applyFill="1" applyBorder="1" applyAlignment="1">
      <alignment horizontal="center" vertical="center"/>
    </xf>
    <xf numFmtId="164" fontId="14" fillId="4" borderId="12" xfId="0" applyNumberFormat="1" applyFont="1" applyFill="1" applyBorder="1" applyAlignment="1">
      <alignment horizontal="center" vertical="center"/>
    </xf>
    <xf numFmtId="164" fontId="15" fillId="4" borderId="12" xfId="0" applyNumberFormat="1" applyFont="1" applyFill="1" applyBorder="1" applyAlignment="1">
      <alignment horizontal="center" vertical="center"/>
    </xf>
    <xf numFmtId="164" fontId="23" fillId="4" borderId="12" xfId="0" applyNumberFormat="1" applyFont="1" applyFill="1" applyBorder="1" applyAlignment="1">
      <alignment horizontal="center" vertical="center"/>
    </xf>
    <xf numFmtId="164" fontId="24" fillId="4" borderId="12" xfId="0" applyNumberFormat="1" applyFont="1" applyFill="1" applyBorder="1" applyAlignment="1">
      <alignment horizontal="center" vertical="center"/>
    </xf>
    <xf numFmtId="0" fontId="177" fillId="0" borderId="5" xfId="0" applyFont="1" applyBorder="1" applyAlignment="1">
      <alignment horizontal="left" vertical="center" wrapText="1"/>
    </xf>
    <xf numFmtId="0" fontId="179" fillId="0" borderId="6" xfId="0" applyFont="1" applyBorder="1" applyAlignment="1">
      <alignment vertical="center" wrapText="1"/>
    </xf>
    <xf numFmtId="0" fontId="179" fillId="0" borderId="9" xfId="0" applyFont="1" applyBorder="1" applyAlignment="1">
      <alignment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/>
    </xf>
    <xf numFmtId="0" fontId="181" fillId="4" borderId="1" xfId="0" applyFont="1" applyFill="1" applyBorder="1" applyAlignment="1">
      <alignment horizontal="center" vertical="center"/>
    </xf>
    <xf numFmtId="0" fontId="170" fillId="4" borderId="1" xfId="0" applyFont="1" applyFill="1" applyBorder="1" applyAlignment="1">
      <alignment horizontal="center" vertical="center"/>
    </xf>
    <xf numFmtId="0" fontId="178" fillId="0" borderId="4" xfId="0" applyFont="1" applyBorder="1" applyAlignment="1">
      <alignment horizontal="center" vertical="center"/>
    </xf>
    <xf numFmtId="0" fontId="178" fillId="0" borderId="1" xfId="0" applyFont="1" applyBorder="1" applyAlignment="1">
      <alignment horizontal="center" vertical="center"/>
    </xf>
    <xf numFmtId="0" fontId="178" fillId="0" borderId="8" xfId="0" applyFont="1" applyBorder="1" applyAlignment="1">
      <alignment horizontal="center" vertical="center"/>
    </xf>
    <xf numFmtId="0" fontId="183" fillId="0" borderId="1" xfId="0" applyFont="1" applyBorder="1" applyAlignment="1">
      <alignment horizontal="left"/>
    </xf>
    <xf numFmtId="0" fontId="180" fillId="0" borderId="1" xfId="0" applyFont="1" applyBorder="1" applyAlignment="1">
      <alignment horizontal="left"/>
    </xf>
    <xf numFmtId="0" fontId="180" fillId="0" borderId="8" xfId="0" applyFont="1" applyBorder="1" applyAlignment="1">
      <alignment horizontal="left"/>
    </xf>
    <xf numFmtId="0" fontId="183" fillId="0" borderId="3" xfId="0" applyFont="1" applyBorder="1" applyAlignment="1">
      <alignment horizontal="left"/>
    </xf>
    <xf numFmtId="0" fontId="183" fillId="0" borderId="7" xfId="0" applyFont="1" applyBorder="1" applyAlignment="1">
      <alignment horizontal="left"/>
    </xf>
    <xf numFmtId="0" fontId="177" fillId="3" borderId="10" xfId="0" applyFont="1" applyFill="1" applyBorder="1" applyAlignment="1">
      <alignment horizontal="center"/>
    </xf>
    <xf numFmtId="0" fontId="178" fillId="3" borderId="1" xfId="0" applyFont="1" applyFill="1" applyBorder="1" applyAlignment="1">
      <alignment horizontal="center"/>
    </xf>
    <xf numFmtId="0" fontId="180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394607</xdr:colOff>
      <xdr:row>1</xdr:row>
      <xdr:rowOff>88900</xdr:rowOff>
    </xdr:from>
    <xdr:to>
      <xdr:col>3</xdr:col>
      <xdr:colOff>2653394</xdr:colOff>
      <xdr:row>4</xdr:row>
      <xdr:rowOff>357091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33F85226-95DB-4226-9628-9FB6B4381E0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3751"/>
        <a:stretch>
          <a:fillRect/>
        </a:stretch>
      </xdr:blipFill>
      <xdr:spPr bwMode="auto">
        <a:xfrm>
          <a:off x="2248807" y="279400"/>
          <a:ext cx="3084287" cy="137309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54"/>
  <sheetViews>
    <sheetView tabSelected="1" view="pageBreakPreview" topLeftCell="C1" zoomScale="60" zoomScaleNormal="60" workbookViewId="0">
      <selection activeCell="N29" sqref="N29"/>
    </sheetView>
  </sheetViews>
  <sheetFormatPr defaultRowHeight="15" x14ac:dyDescent="0.25"/>
  <cols>
    <col min="1" max="1" width="15" customWidth="1"/>
    <col min="2" max="3" width="12" customWidth="1"/>
    <col min="4" max="4" width="77.5703125" customWidth="1"/>
    <col min="5" max="5" width="23.7109375" customWidth="1"/>
    <col min="6" max="6" width="10" customWidth="1"/>
    <col min="7" max="7" width="25" customWidth="1"/>
    <col min="8" max="8" width="15" customWidth="1"/>
    <col min="9" max="9" width="13" customWidth="1"/>
    <col min="10" max="10" width="24.85546875" customWidth="1"/>
    <col min="11" max="11" width="35" customWidth="1"/>
    <col min="12" max="13" width="15" hidden="1" customWidth="1"/>
  </cols>
  <sheetData>
    <row r="1" spans="1:14" ht="15.75" thickBot="1" x14ac:dyDescent="0.3"/>
    <row r="2" spans="1:14" ht="29.25" customHeight="1" x14ac:dyDescent="0.3">
      <c r="A2" s="228"/>
      <c r="B2" s="229"/>
      <c r="C2" s="229"/>
      <c r="D2" s="229"/>
      <c r="E2" s="53" t="s">
        <v>91</v>
      </c>
      <c r="F2" s="240" t="s">
        <v>92</v>
      </c>
      <c r="G2" s="240"/>
      <c r="H2" s="240"/>
      <c r="I2" s="240"/>
      <c r="J2" s="240"/>
      <c r="K2" s="241"/>
    </row>
    <row r="3" spans="1:14" ht="29.25" customHeight="1" x14ac:dyDescent="0.3">
      <c r="A3" s="230"/>
      <c r="B3" s="231"/>
      <c r="C3" s="231"/>
      <c r="D3" s="231"/>
      <c r="E3" s="54" t="s">
        <v>93</v>
      </c>
      <c r="F3" s="237" t="s">
        <v>94</v>
      </c>
      <c r="G3" s="238"/>
      <c r="H3" s="238"/>
      <c r="I3" s="238"/>
      <c r="J3" s="238"/>
      <c r="K3" s="239"/>
    </row>
    <row r="4" spans="1:14" ht="29.25" customHeight="1" x14ac:dyDescent="0.25">
      <c r="A4" s="230"/>
      <c r="B4" s="231"/>
      <c r="C4" s="231"/>
      <c r="D4" s="231"/>
      <c r="E4" s="234" t="s">
        <v>107</v>
      </c>
      <c r="F4" s="235"/>
      <c r="G4" s="235"/>
      <c r="H4" s="235"/>
      <c r="I4" s="235"/>
      <c r="J4" s="235"/>
      <c r="K4" s="236"/>
    </row>
    <row r="5" spans="1:14" ht="39.75" customHeight="1" thickBot="1" x14ac:dyDescent="0.3">
      <c r="A5" s="230"/>
      <c r="B5" s="231"/>
      <c r="C5" s="231"/>
      <c r="D5" s="231"/>
      <c r="E5" s="225" t="s">
        <v>95</v>
      </c>
      <c r="F5" s="226"/>
      <c r="G5" s="226"/>
      <c r="H5" s="226"/>
      <c r="I5" s="226"/>
      <c r="J5" s="226"/>
      <c r="K5" s="227"/>
    </row>
    <row r="6" spans="1:14" x14ac:dyDescent="0.25">
      <c r="A6" s="59" t="s">
        <v>0</v>
      </c>
      <c r="B6" s="60" t="s">
        <v>1</v>
      </c>
      <c r="C6" s="60" t="s">
        <v>2</v>
      </c>
      <c r="D6" s="60" t="s">
        <v>3</v>
      </c>
      <c r="E6" s="60" t="s">
        <v>4</v>
      </c>
      <c r="F6" s="60" t="s">
        <v>5</v>
      </c>
      <c r="G6" s="60" t="s">
        <v>6</v>
      </c>
      <c r="H6" s="60" t="s">
        <v>7</v>
      </c>
      <c r="I6" s="60" t="s">
        <v>8</v>
      </c>
      <c r="J6" s="60" t="s">
        <v>9</v>
      </c>
      <c r="K6" s="61" t="s">
        <v>10</v>
      </c>
      <c r="L6" s="1" t="s">
        <v>12</v>
      </c>
      <c r="M6" s="1" t="s">
        <v>13</v>
      </c>
    </row>
    <row r="7" spans="1:14" ht="57" customHeight="1" x14ac:dyDescent="0.25">
      <c r="A7" s="136" t="s">
        <v>14</v>
      </c>
      <c r="B7" s="62" t="s">
        <v>15</v>
      </c>
      <c r="C7" s="62" t="s">
        <v>15</v>
      </c>
      <c r="D7" s="62" t="s">
        <v>16</v>
      </c>
      <c r="E7" s="62" t="s">
        <v>15</v>
      </c>
      <c r="F7" s="62" t="s">
        <v>15</v>
      </c>
      <c r="G7" s="62" t="s">
        <v>15</v>
      </c>
      <c r="H7" s="62" t="s">
        <v>15</v>
      </c>
      <c r="I7" s="62" t="s">
        <v>15</v>
      </c>
      <c r="J7" s="62" t="s">
        <v>15</v>
      </c>
      <c r="K7" s="137">
        <f>ROUND(K8,2)+ROUND(K9,2)+ROUND(K10,2)</f>
        <v>277920</v>
      </c>
      <c r="L7" s="2" t="s">
        <v>15</v>
      </c>
      <c r="M7" s="2" t="s">
        <v>15</v>
      </c>
    </row>
    <row r="8" spans="1:14" ht="57.75" customHeight="1" x14ac:dyDescent="0.25">
      <c r="A8" s="138" t="s">
        <v>17</v>
      </c>
      <c r="B8" s="64" t="s">
        <v>18</v>
      </c>
      <c r="C8" s="64" t="s">
        <v>19</v>
      </c>
      <c r="D8" s="64" t="s">
        <v>20</v>
      </c>
      <c r="E8" s="63">
        <f>L8</f>
        <v>5000</v>
      </c>
      <c r="F8" s="64" t="s">
        <v>21</v>
      </c>
      <c r="G8" s="219">
        <v>11.94</v>
      </c>
      <c r="H8" s="220">
        <v>11.94</v>
      </c>
      <c r="I8" s="65">
        <v>0.24239999999999998</v>
      </c>
      <c r="J8" s="66">
        <f>ROUND(H8,2)+(ROUND(H8,2)*I8)</f>
        <v>14.834256</v>
      </c>
      <c r="K8" s="139">
        <f>ROUND(M8,2)</f>
        <v>74150</v>
      </c>
      <c r="L8" s="3">
        <v>5000</v>
      </c>
      <c r="M8" s="4">
        <f>ROUND(J8,2)*L8</f>
        <v>74150</v>
      </c>
      <c r="N8" s="187">
        <f>K8/3727909.73</f>
        <v>1.9890503088979036E-2</v>
      </c>
    </row>
    <row r="9" spans="1:14" ht="45" customHeight="1" x14ac:dyDescent="0.25">
      <c r="A9" s="140" t="s">
        <v>23</v>
      </c>
      <c r="B9" s="68" t="s">
        <v>18</v>
      </c>
      <c r="C9" s="68" t="s">
        <v>24</v>
      </c>
      <c r="D9" s="68" t="s">
        <v>25</v>
      </c>
      <c r="E9" s="67">
        <f>L9</f>
        <v>35000</v>
      </c>
      <c r="F9" s="68" t="s">
        <v>26</v>
      </c>
      <c r="G9" s="221">
        <v>3</v>
      </c>
      <c r="H9" s="222">
        <v>3</v>
      </c>
      <c r="I9" s="69">
        <v>0.24239999999999998</v>
      </c>
      <c r="J9" s="70">
        <f>ROUND(H9,2)+(ROUND(H9,2)*I9)</f>
        <v>3.7271999999999998</v>
      </c>
      <c r="K9" s="141">
        <f>ROUND(M9,2)</f>
        <v>130550</v>
      </c>
      <c r="L9" s="5">
        <v>35000</v>
      </c>
      <c r="M9" s="6">
        <f>ROUND(J9,2)*L9</f>
        <v>130550</v>
      </c>
      <c r="N9" s="187">
        <f t="shared" ref="N9:N29" si="0">K9/3727909.73</f>
        <v>3.501962479118291E-2</v>
      </c>
    </row>
    <row r="10" spans="1:14" ht="45" customHeight="1" x14ac:dyDescent="0.25">
      <c r="A10" s="142" t="s">
        <v>27</v>
      </c>
      <c r="B10" s="72" t="s">
        <v>18</v>
      </c>
      <c r="C10" s="72" t="s">
        <v>28</v>
      </c>
      <c r="D10" s="72" t="s">
        <v>29</v>
      </c>
      <c r="E10" s="71">
        <f>L10</f>
        <v>7000</v>
      </c>
      <c r="F10" s="72" t="s">
        <v>21</v>
      </c>
      <c r="G10" s="223">
        <v>8.42</v>
      </c>
      <c r="H10" s="224">
        <v>8.42</v>
      </c>
      <c r="I10" s="73">
        <v>0.24239999999999998</v>
      </c>
      <c r="J10" s="74">
        <f>ROUND(H10,2)+(ROUND(H10,2)*I10)</f>
        <v>10.461008</v>
      </c>
      <c r="K10" s="143">
        <f>ROUND(M10,2)</f>
        <v>73220</v>
      </c>
      <c r="L10" s="7">
        <v>7000</v>
      </c>
      <c r="M10" s="8">
        <f>ROUND(J10,2)*L10</f>
        <v>73220</v>
      </c>
      <c r="N10" s="187">
        <f t="shared" si="0"/>
        <v>1.9641033528995887E-2</v>
      </c>
    </row>
    <row r="11" spans="1:14" ht="45" customHeight="1" x14ac:dyDescent="0.25">
      <c r="A11" s="144" t="s">
        <v>30</v>
      </c>
      <c r="B11" s="75" t="s">
        <v>15</v>
      </c>
      <c r="C11" s="75" t="s">
        <v>15</v>
      </c>
      <c r="D11" s="75" t="s">
        <v>31</v>
      </c>
      <c r="E11" s="75" t="s">
        <v>15</v>
      </c>
      <c r="F11" s="75" t="s">
        <v>15</v>
      </c>
      <c r="G11" s="75" t="s">
        <v>15</v>
      </c>
      <c r="H11" s="75" t="s">
        <v>15</v>
      </c>
      <c r="I11" s="75" t="s">
        <v>15</v>
      </c>
      <c r="J11" s="75" t="s">
        <v>15</v>
      </c>
      <c r="K11" s="145">
        <f>ROUND(K12,2)+ROUND(K13,2)+ROUND(K14,2)+ROUND(K15,2)+ROUND(K16,2)+ROUND(K17,2)</f>
        <v>67169.279999999999</v>
      </c>
      <c r="L11" s="9" t="s">
        <v>15</v>
      </c>
      <c r="M11" s="9" t="s">
        <v>15</v>
      </c>
      <c r="N11" s="187"/>
    </row>
    <row r="12" spans="1:14" ht="45" customHeight="1" x14ac:dyDescent="0.25">
      <c r="A12" s="146" t="s">
        <v>32</v>
      </c>
      <c r="B12" s="77" t="s">
        <v>18</v>
      </c>
      <c r="C12" s="77" t="s">
        <v>28</v>
      </c>
      <c r="D12" s="77" t="s">
        <v>29</v>
      </c>
      <c r="E12" s="76">
        <f t="shared" ref="E12:E17" si="1">L12</f>
        <v>439.51</v>
      </c>
      <c r="F12" s="77" t="s">
        <v>21</v>
      </c>
      <c r="G12" s="207">
        <v>8.42</v>
      </c>
      <c r="H12" s="208">
        <v>8.42</v>
      </c>
      <c r="I12" s="78">
        <v>0.24239999999999998</v>
      </c>
      <c r="J12" s="79">
        <f t="shared" ref="J12:J17" si="2">ROUND(H12,2)+(ROUND(H12,2)*I12)</f>
        <v>10.461008</v>
      </c>
      <c r="K12" s="147">
        <f t="shared" ref="K12:K17" si="3">ROUND(M12,2)</f>
        <v>4597.2700000000004</v>
      </c>
      <c r="L12" s="10">
        <v>439.51</v>
      </c>
      <c r="M12" s="11">
        <f t="shared" ref="M12:M17" si="4">ROUND(J12,2)*L12</f>
        <v>4597.2746000000006</v>
      </c>
      <c r="N12" s="187">
        <f t="shared" si="0"/>
        <v>1.2332031441115395E-3</v>
      </c>
    </row>
    <row r="13" spans="1:14" ht="55.9" customHeight="1" x14ac:dyDescent="0.25">
      <c r="A13" s="148" t="s">
        <v>33</v>
      </c>
      <c r="B13" s="81" t="s">
        <v>18</v>
      </c>
      <c r="C13" s="81" t="s">
        <v>34</v>
      </c>
      <c r="D13" s="81" t="s">
        <v>35</v>
      </c>
      <c r="E13" s="80">
        <f t="shared" si="1"/>
        <v>144.22</v>
      </c>
      <c r="F13" s="81" t="s">
        <v>21</v>
      </c>
      <c r="G13" s="209">
        <v>11.13</v>
      </c>
      <c r="H13" s="210">
        <v>11.13</v>
      </c>
      <c r="I13" s="82">
        <v>0.24239999999999998</v>
      </c>
      <c r="J13" s="83">
        <f t="shared" si="2"/>
        <v>13.827912000000001</v>
      </c>
      <c r="K13" s="149">
        <f t="shared" si="3"/>
        <v>1994.56</v>
      </c>
      <c r="L13" s="12">
        <v>144.22</v>
      </c>
      <c r="M13" s="13">
        <f t="shared" si="4"/>
        <v>1994.5626</v>
      </c>
      <c r="N13" s="187">
        <f t="shared" si="0"/>
        <v>5.3503441458063413E-4</v>
      </c>
    </row>
    <row r="14" spans="1:14" ht="45" customHeight="1" x14ac:dyDescent="0.25">
      <c r="A14" s="150" t="s">
        <v>36</v>
      </c>
      <c r="B14" s="85" t="s">
        <v>18</v>
      </c>
      <c r="C14" s="85" t="s">
        <v>37</v>
      </c>
      <c r="D14" s="85" t="s">
        <v>38</v>
      </c>
      <c r="E14" s="84">
        <f t="shared" si="1"/>
        <v>10.56</v>
      </c>
      <c r="F14" s="85" t="s">
        <v>39</v>
      </c>
      <c r="G14" s="211">
        <v>186.29</v>
      </c>
      <c r="H14" s="212">
        <v>186.29</v>
      </c>
      <c r="I14" s="86">
        <v>0.24239999999999998</v>
      </c>
      <c r="J14" s="87">
        <f t="shared" si="2"/>
        <v>231.44669599999997</v>
      </c>
      <c r="K14" s="151">
        <f t="shared" si="3"/>
        <v>2444.11</v>
      </c>
      <c r="L14" s="14">
        <v>10.56</v>
      </c>
      <c r="M14" s="15">
        <f t="shared" si="4"/>
        <v>2444.1120000000001</v>
      </c>
      <c r="N14" s="187">
        <f>K14/3727909.73</f>
        <v>6.5562478091442421E-4</v>
      </c>
    </row>
    <row r="15" spans="1:14" ht="45" customHeight="1" x14ac:dyDescent="0.25">
      <c r="A15" s="152" t="s">
        <v>40</v>
      </c>
      <c r="B15" s="89" t="s">
        <v>18</v>
      </c>
      <c r="C15" s="89" t="s">
        <v>41</v>
      </c>
      <c r="D15" s="89" t="s">
        <v>42</v>
      </c>
      <c r="E15" s="88">
        <f t="shared" si="1"/>
        <v>109.59</v>
      </c>
      <c r="F15" s="89" t="s">
        <v>39</v>
      </c>
      <c r="G15" s="213">
        <v>345.2</v>
      </c>
      <c r="H15" s="214">
        <v>345.2</v>
      </c>
      <c r="I15" s="90">
        <v>0.24239999999999998</v>
      </c>
      <c r="J15" s="91">
        <f t="shared" si="2"/>
        <v>428.87647999999996</v>
      </c>
      <c r="K15" s="153">
        <f t="shared" si="3"/>
        <v>47000.959999999999</v>
      </c>
      <c r="L15" s="16">
        <v>109.59</v>
      </c>
      <c r="M15" s="17">
        <f t="shared" si="4"/>
        <v>47000.959199999998</v>
      </c>
      <c r="N15" s="187">
        <f t="shared" si="0"/>
        <v>1.2607858935468376E-2</v>
      </c>
    </row>
    <row r="16" spans="1:14" ht="45" customHeight="1" x14ac:dyDescent="0.25">
      <c r="A16" s="154" t="s">
        <v>43</v>
      </c>
      <c r="B16" s="93" t="s">
        <v>18</v>
      </c>
      <c r="C16" s="93" t="s">
        <v>44</v>
      </c>
      <c r="D16" s="93" t="s">
        <v>45</v>
      </c>
      <c r="E16" s="92">
        <f t="shared" si="1"/>
        <v>4</v>
      </c>
      <c r="F16" s="93" t="s">
        <v>46</v>
      </c>
      <c r="G16" s="215">
        <v>1665.14</v>
      </c>
      <c r="H16" s="216">
        <v>1665.14</v>
      </c>
      <c r="I16" s="94">
        <v>0.24239999999999998</v>
      </c>
      <c r="J16" s="95">
        <f t="shared" si="2"/>
        <v>2068.7699360000001</v>
      </c>
      <c r="K16" s="155">
        <f t="shared" si="3"/>
        <v>8275.08</v>
      </c>
      <c r="L16" s="18">
        <v>4</v>
      </c>
      <c r="M16" s="19">
        <f t="shared" si="4"/>
        <v>8275.08</v>
      </c>
      <c r="N16" s="187">
        <f>K16/3727909.73</f>
        <v>2.2197640499197389E-3</v>
      </c>
    </row>
    <row r="17" spans="1:14" ht="52.5" customHeight="1" x14ac:dyDescent="0.25">
      <c r="A17" s="156" t="s">
        <v>47</v>
      </c>
      <c r="B17" s="97" t="s">
        <v>18</v>
      </c>
      <c r="C17" s="97" t="s">
        <v>48</v>
      </c>
      <c r="D17" s="97" t="s">
        <v>49</v>
      </c>
      <c r="E17" s="96">
        <f t="shared" si="1"/>
        <v>113.25</v>
      </c>
      <c r="F17" s="97" t="s">
        <v>21</v>
      </c>
      <c r="G17" s="217">
        <v>20.309999999999999</v>
      </c>
      <c r="H17" s="218">
        <v>20.309999999999999</v>
      </c>
      <c r="I17" s="98">
        <v>0.24239999999999998</v>
      </c>
      <c r="J17" s="99">
        <f t="shared" si="2"/>
        <v>25.233143999999996</v>
      </c>
      <c r="K17" s="157">
        <f t="shared" si="3"/>
        <v>2857.3</v>
      </c>
      <c r="L17" s="20">
        <v>113.25</v>
      </c>
      <c r="M17" s="21">
        <f t="shared" si="4"/>
        <v>2857.2975000000001</v>
      </c>
      <c r="N17" s="187">
        <f t="shared" si="0"/>
        <v>7.6646169219338905E-4</v>
      </c>
    </row>
    <row r="18" spans="1:14" ht="45" customHeight="1" x14ac:dyDescent="0.25">
      <c r="A18" s="158" t="s">
        <v>50</v>
      </c>
      <c r="B18" s="100" t="s">
        <v>15</v>
      </c>
      <c r="C18" s="100" t="s">
        <v>15</v>
      </c>
      <c r="D18" s="100" t="s">
        <v>51</v>
      </c>
      <c r="E18" s="100" t="s">
        <v>15</v>
      </c>
      <c r="F18" s="100" t="s">
        <v>15</v>
      </c>
      <c r="G18" s="100" t="s">
        <v>15</v>
      </c>
      <c r="H18" s="100" t="s">
        <v>15</v>
      </c>
      <c r="I18" s="100" t="s">
        <v>15</v>
      </c>
      <c r="J18" s="100" t="s">
        <v>15</v>
      </c>
      <c r="K18" s="159">
        <f>ROUND(K19,2)+ROUND(K20,2)+ROUND(K21,2)+ROUND(K22,2)</f>
        <v>140963.03</v>
      </c>
      <c r="L18" s="22" t="s">
        <v>15</v>
      </c>
      <c r="M18" s="22" t="s">
        <v>15</v>
      </c>
    </row>
    <row r="19" spans="1:14" ht="45" customHeight="1" x14ac:dyDescent="0.25">
      <c r="A19" s="160" t="s">
        <v>52</v>
      </c>
      <c r="B19" s="102" t="s">
        <v>18</v>
      </c>
      <c r="C19" s="102" t="s">
        <v>53</v>
      </c>
      <c r="D19" s="102" t="s">
        <v>54</v>
      </c>
      <c r="E19" s="101">
        <f>L19</f>
        <v>1098.77</v>
      </c>
      <c r="F19" s="102" t="s">
        <v>55</v>
      </c>
      <c r="G19" s="199">
        <v>3.23</v>
      </c>
      <c r="H19" s="200">
        <v>3.23</v>
      </c>
      <c r="I19" s="103">
        <v>0.24239999999999998</v>
      </c>
      <c r="J19" s="104">
        <f>ROUND(H19,2)+(ROUND(H19,2)*I19)</f>
        <v>4.0129520000000003</v>
      </c>
      <c r="K19" s="161">
        <f>ROUND(M19,2)</f>
        <v>4406.07</v>
      </c>
      <c r="L19" s="23">
        <v>1098.77</v>
      </c>
      <c r="M19" s="24">
        <f>ROUND(J19,2)*L19</f>
        <v>4406.0676999999996</v>
      </c>
      <c r="N19" s="187">
        <f>K19/3727909.73</f>
        <v>1.1819143485537135E-3</v>
      </c>
    </row>
    <row r="20" spans="1:14" ht="45" customHeight="1" x14ac:dyDescent="0.25">
      <c r="A20" s="162" t="s">
        <v>56</v>
      </c>
      <c r="B20" s="106" t="s">
        <v>18</v>
      </c>
      <c r="C20" s="106" t="s">
        <v>57</v>
      </c>
      <c r="D20" s="106" t="s">
        <v>58</v>
      </c>
      <c r="E20" s="105">
        <f>L20</f>
        <v>329.63</v>
      </c>
      <c r="F20" s="106" t="s">
        <v>21</v>
      </c>
      <c r="G20" s="201">
        <v>144.75</v>
      </c>
      <c r="H20" s="202">
        <v>144.75</v>
      </c>
      <c r="I20" s="107">
        <v>0.24239999999999998</v>
      </c>
      <c r="J20" s="108">
        <f>ROUND(H20,2)+(ROUND(H20,2)*I20)</f>
        <v>179.8374</v>
      </c>
      <c r="K20" s="163">
        <f>ROUND(M20,2)</f>
        <v>59280.66</v>
      </c>
      <c r="L20" s="25">
        <v>329.63</v>
      </c>
      <c r="M20" s="26">
        <f>ROUND(J20,2)*L20</f>
        <v>59280.659200000002</v>
      </c>
      <c r="N20" s="187">
        <f t="shared" si="0"/>
        <v>1.5901849640549102E-2</v>
      </c>
    </row>
    <row r="21" spans="1:14" ht="45" customHeight="1" x14ac:dyDescent="0.25">
      <c r="A21" s="164" t="s">
        <v>59</v>
      </c>
      <c r="B21" s="110" t="s">
        <v>18</v>
      </c>
      <c r="C21" s="110" t="s">
        <v>60</v>
      </c>
      <c r="D21" s="110" t="s">
        <v>61</v>
      </c>
      <c r="E21" s="109">
        <f>L21</f>
        <v>164.82</v>
      </c>
      <c r="F21" s="110" t="s">
        <v>21</v>
      </c>
      <c r="G21" s="203">
        <v>158.61000000000001</v>
      </c>
      <c r="H21" s="204">
        <v>158.61000000000001</v>
      </c>
      <c r="I21" s="111">
        <v>0.24239999999999998</v>
      </c>
      <c r="J21" s="112">
        <f>ROUND(H21,2)+(ROUND(H21,2)*I21)</f>
        <v>197.05706400000003</v>
      </c>
      <c r="K21" s="165">
        <f>ROUND(M21,2)</f>
        <v>32479.43</v>
      </c>
      <c r="L21" s="27">
        <v>164.82</v>
      </c>
      <c r="M21" s="28">
        <f>ROUND(J21,2)*L21</f>
        <v>32479.429199999999</v>
      </c>
      <c r="N21" s="187">
        <f t="shared" si="0"/>
        <v>8.7125044200037534E-3</v>
      </c>
    </row>
    <row r="22" spans="1:14" ht="45" customHeight="1" x14ac:dyDescent="0.25">
      <c r="A22" s="166" t="s">
        <v>62</v>
      </c>
      <c r="B22" s="114" t="s">
        <v>18</v>
      </c>
      <c r="C22" s="114" t="s">
        <v>63</v>
      </c>
      <c r="D22" s="114" t="s">
        <v>64</v>
      </c>
      <c r="E22" s="113">
        <f>L22</f>
        <v>14833.4</v>
      </c>
      <c r="F22" s="114" t="s">
        <v>26</v>
      </c>
      <c r="G22" s="205">
        <v>2.4300000000000002</v>
      </c>
      <c r="H22" s="206">
        <v>2.4300000000000002</v>
      </c>
      <c r="I22" s="115">
        <v>0.24239999999999998</v>
      </c>
      <c r="J22" s="116">
        <f>ROUND(H22,2)+(ROUND(H22,2)*I22)</f>
        <v>3.0190320000000002</v>
      </c>
      <c r="K22" s="167">
        <f>ROUND(M22,2)</f>
        <v>44796.87</v>
      </c>
      <c r="L22" s="29">
        <v>14833.4</v>
      </c>
      <c r="M22" s="30">
        <f>ROUND(J22,2)*L22</f>
        <v>44796.868000000002</v>
      </c>
      <c r="N22" s="187">
        <f>K22/3727909.73</f>
        <v>1.20166187607767E-2</v>
      </c>
    </row>
    <row r="23" spans="1:14" ht="45" customHeight="1" x14ac:dyDescent="0.25">
      <c r="A23" s="168" t="s">
        <v>65</v>
      </c>
      <c r="B23" s="117" t="s">
        <v>15</v>
      </c>
      <c r="C23" s="117" t="s">
        <v>15</v>
      </c>
      <c r="D23" s="117" t="s">
        <v>66</v>
      </c>
      <c r="E23" s="117" t="s">
        <v>15</v>
      </c>
      <c r="F23" s="117" t="s">
        <v>15</v>
      </c>
      <c r="G23" s="117" t="s">
        <v>15</v>
      </c>
      <c r="H23" s="117" t="s">
        <v>15</v>
      </c>
      <c r="I23" s="117" t="s">
        <v>15</v>
      </c>
      <c r="J23" s="117" t="s">
        <v>15</v>
      </c>
      <c r="K23" s="169">
        <f>ROUND(K24,2)+ROUND(K25,2)</f>
        <v>37577.119999999995</v>
      </c>
      <c r="L23" s="31" t="s">
        <v>15</v>
      </c>
      <c r="M23" s="31" t="s">
        <v>15</v>
      </c>
    </row>
    <row r="24" spans="1:14" ht="45" customHeight="1" x14ac:dyDescent="0.25">
      <c r="A24" s="170" t="s">
        <v>67</v>
      </c>
      <c r="B24" s="119" t="s">
        <v>18</v>
      </c>
      <c r="C24" s="119" t="s">
        <v>68</v>
      </c>
      <c r="D24" s="119" t="s">
        <v>69</v>
      </c>
      <c r="E24" s="118">
        <f>L24</f>
        <v>161.19</v>
      </c>
      <c r="F24" s="119" t="s">
        <v>39</v>
      </c>
      <c r="G24" s="195">
        <v>61.86</v>
      </c>
      <c r="H24" s="196">
        <v>61.86</v>
      </c>
      <c r="I24" s="120">
        <v>0.24239999999999998</v>
      </c>
      <c r="J24" s="121">
        <f>ROUND(H24,2)+(ROUND(H24,2)*I24)</f>
        <v>76.854863999999992</v>
      </c>
      <c r="K24" s="171">
        <f>ROUND(M24,2)</f>
        <v>12387.45</v>
      </c>
      <c r="L24" s="32">
        <v>161.19</v>
      </c>
      <c r="M24" s="33">
        <f>ROUND(J24,2)*L24</f>
        <v>12387.451499999999</v>
      </c>
      <c r="N24" s="187">
        <f t="shared" si="0"/>
        <v>3.322894301949742E-3</v>
      </c>
    </row>
    <row r="25" spans="1:14" ht="45" customHeight="1" x14ac:dyDescent="0.25">
      <c r="A25" s="172" t="s">
        <v>70</v>
      </c>
      <c r="B25" s="123" t="s">
        <v>18</v>
      </c>
      <c r="C25" s="123" t="s">
        <v>71</v>
      </c>
      <c r="D25" s="123" t="s">
        <v>72</v>
      </c>
      <c r="E25" s="122">
        <f>L25</f>
        <v>28.01</v>
      </c>
      <c r="F25" s="123" t="s">
        <v>21</v>
      </c>
      <c r="G25" s="197">
        <v>723.85</v>
      </c>
      <c r="H25" s="198">
        <v>723.85</v>
      </c>
      <c r="I25" s="124">
        <v>0.24239999999999998</v>
      </c>
      <c r="J25" s="125">
        <f>ROUND(H25,2)+(ROUND(H25,2)*I25)</f>
        <v>899.31124</v>
      </c>
      <c r="K25" s="173">
        <f>ROUND(M25,2)</f>
        <v>25189.67</v>
      </c>
      <c r="L25" s="34">
        <v>28.01</v>
      </c>
      <c r="M25" s="35">
        <f>ROUND(J25,2)*L25</f>
        <v>25189.6731</v>
      </c>
      <c r="N25" s="187">
        <f t="shared" si="0"/>
        <v>6.7570493451835807E-3</v>
      </c>
    </row>
    <row r="26" spans="1:14" ht="45" customHeight="1" x14ac:dyDescent="0.25">
      <c r="A26" s="174" t="s">
        <v>73</v>
      </c>
      <c r="B26" s="126" t="s">
        <v>15</v>
      </c>
      <c r="C26" s="126" t="s">
        <v>15</v>
      </c>
      <c r="D26" s="126" t="s">
        <v>74</v>
      </c>
      <c r="E26" s="126" t="s">
        <v>15</v>
      </c>
      <c r="F26" s="126" t="s">
        <v>15</v>
      </c>
      <c r="G26" s="126" t="s">
        <v>15</v>
      </c>
      <c r="H26" s="126" t="s">
        <v>15</v>
      </c>
      <c r="I26" s="126" t="s">
        <v>15</v>
      </c>
      <c r="J26" s="126" t="s">
        <v>15</v>
      </c>
      <c r="K26" s="175">
        <f>ROUND(K27,2)+ROUND(K28,2)+ROUND(K29,2)</f>
        <v>89712.489999999991</v>
      </c>
      <c r="L26" s="36" t="s">
        <v>15</v>
      </c>
      <c r="M26" s="36" t="s">
        <v>15</v>
      </c>
    </row>
    <row r="27" spans="1:14" ht="45" customHeight="1" x14ac:dyDescent="0.25">
      <c r="A27" s="176" t="s">
        <v>75</v>
      </c>
      <c r="B27" s="128" t="s">
        <v>76</v>
      </c>
      <c r="C27" s="128" t="s">
        <v>77</v>
      </c>
      <c r="D27" s="135" t="s">
        <v>78</v>
      </c>
      <c r="E27" s="127">
        <f>L27</f>
        <v>1098.77</v>
      </c>
      <c r="F27" s="128" t="s">
        <v>55</v>
      </c>
      <c r="G27" s="189">
        <v>13</v>
      </c>
      <c r="H27" s="190">
        <v>13</v>
      </c>
      <c r="I27" s="129">
        <v>0.24239999999999998</v>
      </c>
      <c r="J27" s="130">
        <f>ROUND(H27,2)+(ROUND(H27,2)*I27)</f>
        <v>16.151199999999999</v>
      </c>
      <c r="K27" s="177">
        <f>ROUND(M27,2)</f>
        <v>17745.14</v>
      </c>
      <c r="L27" s="37">
        <v>1098.77</v>
      </c>
      <c r="M27" s="38">
        <f>ROUND(J27,2)*L27</f>
        <v>17745.135499999997</v>
      </c>
      <c r="N27" s="187">
        <f t="shared" si="0"/>
        <v>4.7600777071391152E-3</v>
      </c>
    </row>
    <row r="28" spans="1:14" ht="45" customHeight="1" x14ac:dyDescent="0.25">
      <c r="A28" s="178" t="s">
        <v>79</v>
      </c>
      <c r="B28" s="132" t="s">
        <v>76</v>
      </c>
      <c r="C28" s="132" t="s">
        <v>80</v>
      </c>
      <c r="D28" s="135" t="s">
        <v>81</v>
      </c>
      <c r="E28" s="131">
        <f>L28</f>
        <v>1098.77</v>
      </c>
      <c r="F28" s="132" t="s">
        <v>55</v>
      </c>
      <c r="G28" s="191">
        <v>6.54</v>
      </c>
      <c r="H28" s="192">
        <v>6.54</v>
      </c>
      <c r="I28" s="133">
        <v>0.24239999999999998</v>
      </c>
      <c r="J28" s="134">
        <f>ROUND(H28,2)+(ROUND(H28,2)*I28)</f>
        <v>8.1252960000000005</v>
      </c>
      <c r="K28" s="179">
        <f>ROUND(M28,2)</f>
        <v>8933</v>
      </c>
      <c r="L28" s="39">
        <v>1098.77</v>
      </c>
      <c r="M28" s="40">
        <f>ROUND(J28,2)*L28</f>
        <v>8933.0001000000011</v>
      </c>
      <c r="N28" s="187">
        <f t="shared" si="0"/>
        <v>2.3962490100316886E-3</v>
      </c>
    </row>
    <row r="29" spans="1:14" ht="45" customHeight="1" thickBot="1" x14ac:dyDescent="0.3">
      <c r="A29" s="180" t="s">
        <v>82</v>
      </c>
      <c r="B29" s="181" t="s">
        <v>76</v>
      </c>
      <c r="C29" s="181" t="s">
        <v>83</v>
      </c>
      <c r="D29" s="182" t="s">
        <v>84</v>
      </c>
      <c r="E29" s="183">
        <f>L29</f>
        <v>32.96</v>
      </c>
      <c r="F29" s="181" t="s">
        <v>21</v>
      </c>
      <c r="G29" s="193">
        <v>1539.32</v>
      </c>
      <c r="H29" s="194">
        <v>1539.32</v>
      </c>
      <c r="I29" s="184">
        <v>0.24239999999999998</v>
      </c>
      <c r="J29" s="185">
        <f>ROUND(H29,2)+(ROUND(H29,2)*I29)</f>
        <v>1912.4511679999998</v>
      </c>
      <c r="K29" s="186">
        <f>ROUND(M29,2)</f>
        <v>63034.35</v>
      </c>
      <c r="L29" s="41">
        <v>32.96</v>
      </c>
      <c r="M29" s="42">
        <f>ROUND(J29,2)*L29</f>
        <v>63034.352000000006</v>
      </c>
      <c r="N29" s="187">
        <f t="shared" si="0"/>
        <v>1.6908765116477216E-2</v>
      </c>
    </row>
    <row r="30" spans="1:14" ht="45" customHeight="1" thickBot="1" x14ac:dyDescent="0.3">
      <c r="A30" s="43" t="s">
        <v>15</v>
      </c>
      <c r="B30" s="43" t="s">
        <v>15</v>
      </c>
      <c r="C30" s="43" t="s">
        <v>15</v>
      </c>
      <c r="D30" s="43" t="s">
        <v>15</v>
      </c>
      <c r="E30" s="43" t="s">
        <v>15</v>
      </c>
      <c r="F30" s="43" t="s">
        <v>15</v>
      </c>
      <c r="G30" s="43" t="s">
        <v>15</v>
      </c>
      <c r="H30" s="43" t="s">
        <v>15</v>
      </c>
      <c r="I30" s="43" t="s">
        <v>15</v>
      </c>
      <c r="J30" s="43" t="s">
        <v>15</v>
      </c>
      <c r="K30" s="58">
        <f>SUM(K26+K23+K18+K11+K7)</f>
        <v>613341.92000000004</v>
      </c>
      <c r="L30" s="43" t="s">
        <v>85</v>
      </c>
      <c r="M30" s="44">
        <f>K7+K11+K18+K23+K26</f>
        <v>613341.92000000004</v>
      </c>
    </row>
    <row r="31" spans="1:14" ht="30.75" customHeight="1" x14ac:dyDescent="0.25">
      <c r="A31" s="45" t="s">
        <v>15</v>
      </c>
      <c r="B31" s="45" t="s">
        <v>15</v>
      </c>
      <c r="C31" s="45" t="s">
        <v>15</v>
      </c>
      <c r="D31" s="45" t="s">
        <v>15</v>
      </c>
      <c r="E31" s="232" t="s">
        <v>106</v>
      </c>
      <c r="F31" s="233"/>
      <c r="G31" s="233"/>
      <c r="H31" s="233"/>
      <c r="I31" s="233"/>
      <c r="J31" s="233"/>
      <c r="K31" s="233"/>
      <c r="L31" s="45" t="s">
        <v>86</v>
      </c>
      <c r="M31" s="46">
        <f>ROUND(578093.35,2)-ROUND(M30,2)</f>
        <v>-35248.570000000065</v>
      </c>
    </row>
    <row r="32" spans="1:14" ht="30" customHeight="1" x14ac:dyDescent="0.25">
      <c r="A32" s="45"/>
      <c r="B32" s="45"/>
      <c r="C32" s="45"/>
      <c r="D32" s="45"/>
      <c r="E32" s="45"/>
      <c r="F32" s="45"/>
      <c r="G32" s="45"/>
      <c r="H32" s="188" t="s">
        <v>108</v>
      </c>
      <c r="J32" s="45"/>
      <c r="K32" s="45"/>
      <c r="L32" s="45"/>
      <c r="M32" s="46"/>
    </row>
    <row r="33" spans="1:13" ht="45" customHeight="1" x14ac:dyDescent="0.25">
      <c r="A33" s="45"/>
      <c r="B33" s="45"/>
      <c r="C33" s="45"/>
      <c r="D33" s="45"/>
      <c r="E33" s="45"/>
      <c r="F33" s="45"/>
      <c r="G33" s="45"/>
      <c r="H33" s="45"/>
      <c r="I33" s="45"/>
      <c r="J33" s="45"/>
      <c r="K33" s="45"/>
      <c r="L33" s="45"/>
      <c r="M33" s="46"/>
    </row>
    <row r="34" spans="1:13" ht="45" customHeight="1" x14ac:dyDescent="0.25">
      <c r="A34" s="45"/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6"/>
    </row>
    <row r="35" spans="1:13" ht="45" customHeight="1" x14ac:dyDescent="0.25">
      <c r="A35" s="45"/>
      <c r="B35" s="45"/>
      <c r="C35" s="45"/>
      <c r="D35" s="45"/>
      <c r="E35" s="45"/>
      <c r="F35" s="45"/>
      <c r="G35" s="45"/>
      <c r="H35" s="45"/>
      <c r="I35" s="45"/>
      <c r="J35" s="45"/>
      <c r="K35" s="45"/>
      <c r="L35" s="45"/>
      <c r="M35" s="46"/>
    </row>
    <row r="36" spans="1:13" ht="15.75" x14ac:dyDescent="0.25">
      <c r="D36" s="55"/>
      <c r="G36" s="242"/>
      <c r="H36" s="242"/>
      <c r="I36" s="242"/>
      <c r="J36" s="242"/>
    </row>
    <row r="37" spans="1:13" ht="18" x14ac:dyDescent="0.25">
      <c r="D37" s="56" t="s">
        <v>96</v>
      </c>
      <c r="G37" s="243" t="s">
        <v>99</v>
      </c>
      <c r="H37" s="243"/>
      <c r="I37" s="243"/>
      <c r="J37" s="243"/>
    </row>
    <row r="38" spans="1:13" ht="18" x14ac:dyDescent="0.25">
      <c r="D38" s="56" t="s">
        <v>97</v>
      </c>
      <c r="G38" s="243" t="s">
        <v>100</v>
      </c>
      <c r="H38" s="243"/>
      <c r="I38" s="243"/>
      <c r="J38" s="243"/>
    </row>
    <row r="39" spans="1:13" ht="15.75" x14ac:dyDescent="0.25">
      <c r="D39" s="57" t="s">
        <v>109</v>
      </c>
      <c r="G39" s="244"/>
      <c r="H39" s="244"/>
      <c r="I39" s="244"/>
      <c r="J39" s="244"/>
    </row>
    <row r="44" spans="1:13" ht="15.75" x14ac:dyDescent="0.25">
      <c r="D44" s="55"/>
      <c r="G44" s="242"/>
      <c r="H44" s="242"/>
      <c r="I44" s="242"/>
      <c r="J44" s="242"/>
    </row>
    <row r="45" spans="1:13" ht="18" x14ac:dyDescent="0.25">
      <c r="D45" s="56" t="s">
        <v>105</v>
      </c>
      <c r="G45" s="243" t="s">
        <v>101</v>
      </c>
      <c r="H45" s="243"/>
      <c r="I45" s="243"/>
      <c r="J45" s="243"/>
    </row>
    <row r="46" spans="1:13" ht="18" x14ac:dyDescent="0.25">
      <c r="D46" s="56" t="s">
        <v>98</v>
      </c>
      <c r="G46" s="243" t="s">
        <v>102</v>
      </c>
      <c r="H46" s="243"/>
      <c r="I46" s="243"/>
      <c r="J46" s="243"/>
    </row>
    <row r="47" spans="1:13" ht="15.75" x14ac:dyDescent="0.25">
      <c r="D47" s="57" t="s">
        <v>110</v>
      </c>
    </row>
    <row r="52" spans="7:10" ht="15.75" x14ac:dyDescent="0.25">
      <c r="G52" s="242"/>
      <c r="H52" s="242"/>
      <c r="I52" s="242"/>
      <c r="J52" s="242"/>
    </row>
    <row r="53" spans="7:10" ht="18" x14ac:dyDescent="0.25">
      <c r="G53" s="243" t="s">
        <v>103</v>
      </c>
      <c r="H53" s="243"/>
      <c r="I53" s="243"/>
      <c r="J53" s="243"/>
    </row>
    <row r="54" spans="7:10" ht="18" x14ac:dyDescent="0.25">
      <c r="G54" s="243" t="s">
        <v>104</v>
      </c>
      <c r="H54" s="243"/>
      <c r="I54" s="243"/>
      <c r="J54" s="243"/>
    </row>
  </sheetData>
  <mergeCells count="16">
    <mergeCell ref="G45:J45"/>
    <mergeCell ref="G46:J46"/>
    <mergeCell ref="G52:J52"/>
    <mergeCell ref="G53:J53"/>
    <mergeCell ref="G54:J54"/>
    <mergeCell ref="G36:J36"/>
    <mergeCell ref="G37:J37"/>
    <mergeCell ref="G38:J38"/>
    <mergeCell ref="G39:J39"/>
    <mergeCell ref="G44:J44"/>
    <mergeCell ref="E5:K5"/>
    <mergeCell ref="A2:D5"/>
    <mergeCell ref="E31:K31"/>
    <mergeCell ref="E4:K4"/>
    <mergeCell ref="F3:K3"/>
    <mergeCell ref="F2:K2"/>
  </mergeCells>
  <pageMargins left="0.25" right="0.25" top="0.75" bottom="0.75" header="0.3" footer="0.3"/>
  <pageSetup paperSize="9" scale="36" fitToHeight="0" orientation="portrait" horizont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6"/>
  <sheetViews>
    <sheetView workbookViewId="0">
      <selection activeCell="E2" sqref="E2"/>
    </sheetView>
  </sheetViews>
  <sheetFormatPr defaultRowHeight="15" x14ac:dyDescent="0.25"/>
  <cols>
    <col min="1" max="1" width="15" customWidth="1"/>
    <col min="2" max="2" width="50" customWidth="1"/>
    <col min="3" max="3" width="20" customWidth="1"/>
    <col min="4" max="4" width="50" customWidth="1"/>
    <col min="5" max="5" width="35" customWidth="1"/>
  </cols>
  <sheetData>
    <row r="1" spans="1:5" x14ac:dyDescent="0.25">
      <c r="A1" s="47" t="s">
        <v>87</v>
      </c>
      <c r="B1" s="47" t="s">
        <v>88</v>
      </c>
      <c r="C1" s="47" t="s">
        <v>89</v>
      </c>
      <c r="D1" s="47" t="s">
        <v>11</v>
      </c>
      <c r="E1" s="47" t="s">
        <v>90</v>
      </c>
    </row>
    <row r="2" spans="1:5" ht="45" customHeight="1" x14ac:dyDescent="0.25">
      <c r="A2" s="48" t="s">
        <v>14</v>
      </c>
      <c r="B2" s="48" t="s">
        <v>16</v>
      </c>
      <c r="C2" s="48" t="s">
        <v>14</v>
      </c>
      <c r="D2" s="48" t="s">
        <v>22</v>
      </c>
      <c r="E2" s="48" t="s">
        <v>14</v>
      </c>
    </row>
    <row r="3" spans="1:5" ht="45" customHeight="1" x14ac:dyDescent="0.25">
      <c r="A3" s="49" t="s">
        <v>30</v>
      </c>
      <c r="B3" s="49" t="s">
        <v>31</v>
      </c>
      <c r="C3" s="49" t="s">
        <v>14</v>
      </c>
      <c r="D3" s="49" t="s">
        <v>22</v>
      </c>
      <c r="E3" s="49" t="s">
        <v>14</v>
      </c>
    </row>
    <row r="4" spans="1:5" ht="45" customHeight="1" x14ac:dyDescent="0.25">
      <c r="A4" s="50" t="s">
        <v>50</v>
      </c>
      <c r="B4" s="50" t="s">
        <v>51</v>
      </c>
      <c r="C4" s="50" t="s">
        <v>14</v>
      </c>
      <c r="D4" s="50" t="s">
        <v>22</v>
      </c>
      <c r="E4" s="50" t="s">
        <v>50</v>
      </c>
    </row>
    <row r="5" spans="1:5" ht="45" customHeight="1" x14ac:dyDescent="0.25">
      <c r="A5" s="51" t="s">
        <v>65</v>
      </c>
      <c r="B5" s="51" t="s">
        <v>66</v>
      </c>
      <c r="C5" s="51" t="s">
        <v>14</v>
      </c>
      <c r="D5" s="51" t="s">
        <v>22</v>
      </c>
      <c r="E5" s="51" t="s">
        <v>50</v>
      </c>
    </row>
    <row r="6" spans="1:5" ht="45" customHeight="1" x14ac:dyDescent="0.25">
      <c r="A6" s="52" t="s">
        <v>73</v>
      </c>
      <c r="B6" s="52" t="s">
        <v>74</v>
      </c>
      <c r="C6" s="52" t="s">
        <v>14</v>
      </c>
      <c r="D6" s="52" t="s">
        <v>22</v>
      </c>
      <c r="E6" s="52" t="s">
        <v>65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PO-PLE</vt:lpstr>
      <vt:lpstr>CFF - PLE</vt:lpstr>
      <vt:lpstr>'PO-PLE'!Area_de_impressao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Jayne</cp:lastModifiedBy>
  <cp:lastPrinted>2026-05-22T12:33:05Z</cp:lastPrinted>
  <dcterms:created xsi:type="dcterms:W3CDTF">2026-01-05T10:56:56Z</dcterms:created>
  <dcterms:modified xsi:type="dcterms:W3CDTF">2026-05-27T16:23:37Z</dcterms:modified>
</cp:coreProperties>
</file>